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72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59" i="15" l="1"/>
  <c r="E51" i="15" l="1"/>
  <c r="F51" i="15"/>
  <c r="G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F59" i="15"/>
  <c r="G59" i="15"/>
  <c r="J59" i="15"/>
  <c r="K59" i="15"/>
  <c r="M59" i="15"/>
  <c r="J51" i="15"/>
  <c r="K51" i="15"/>
  <c r="M51" i="15"/>
  <c r="D43" i="15"/>
  <c r="E43" i="15"/>
  <c r="F43" i="15"/>
  <c r="G43" i="15"/>
  <c r="J43" i="15"/>
  <c r="K43" i="15"/>
  <c r="M43" i="15"/>
  <c r="D35" i="15"/>
  <c r="F35" i="15"/>
  <c r="J35" i="15"/>
  <c r="K35" i="15"/>
  <c r="M35" i="15"/>
  <c r="D30" i="15"/>
  <c r="D52" i="15" s="1"/>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<sst xmlns="http://schemas.openxmlformats.org/spreadsheetml/2006/main" count="1292" uniqueCount="518">
  <si>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</si>
  <si>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</si>
  <si>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</si>
  <si>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</si>
  <si>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</si>
  <si>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</si>
  <si>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</si>
  <si>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</si>
  <si>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</si>
  <si>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</si>
  <si>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</si>
  <si>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</si>
  <si>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</si>
  <si>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</si>
  <si>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</si>
  <si>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</si>
  <si>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</si>
  <si>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</si>
  <si>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</si>
  <si>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</si>
  <si>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</si>
  <si>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</si>
  <si>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</si>
  <si>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</si>
  <si>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</si>
  <si>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</si>
  <si>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</si>
  <si>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</si>
  <si>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</si>
  <si>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</si>
  <si>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</si>
  <si>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</si>
  <si>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</si>
  <si>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</si>
  <si>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</si>
  <si>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</si>
  <si>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</si>
  <si>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</si>
  <si>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</si>
  <si>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</si>
  <si>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</si>
  <si>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</si>
  <si>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</si>
  <si>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</si>
  <si>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</si>
  <si>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</si>
  <si>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</si>
  <si>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</si>
  <si>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</si>
  <si>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</si>
  <si>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</si>
  <si>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</si>
  <si>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</si>
  <si>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</si>
  <si>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</si>
  <si>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</si>
  <si>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</si>
  <si>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</si>
  <si>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</si>
  <si>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</si>
  <si>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</si>
  <si>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</si>
  <si>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</si>
  <si>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</si>
  <si>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</si>
  <si>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</si>
  <si>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</si>
  <si>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</si>
  <si>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</si>
  <si>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</si>
  <si>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</si>
  <si>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</si>
  <si>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</si>
  <si>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</si>
  <si>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</si>
  <si>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</si>
  <si>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</si>
  <si>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</si>
  <si>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</si>
  <si>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</si>
  <si>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</si>
  <si>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</si>
  <si>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</si>
  <si>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</si>
  <si>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</si>
  <si>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</si>
  <si>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</si>
  <si>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</si>
  <si>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</si>
  <si>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</si>
  <si>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</si>
  <si>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</si>
  <si>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</si>
  <si>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</si>
  <si>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</si>
  <si>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</si>
  <si>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</si>
  <si>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</si>
  <si>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</si>
  <si>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</si>
  <si>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</si>
  <si>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</si>
  <si>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</si>
  <si>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</si>
  <si>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</si>
  <si>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</si>
  <si>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</si>
  <si>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</si>
  <si>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</si>
  <si>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</si>
  <si>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</si>
  <si>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</si>
  <si>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</si>
  <si>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</si>
  <si>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</si>
  <si>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</si>
  <si>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</si>
  <si>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</si>
  <si>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</si>
  <si>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</si>
  <si>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</si>
  <si>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</si>
  <si>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</si>
  <si>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</si>
  <si>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</si>
  <si>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</si>
  <si>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</si>
  <si>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</si>
  <si>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</si>
  <si>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</si>
  <si>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</si>
  <si>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</si>
  <si>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</si>
  <si>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</si>
  <si>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</si>
  <si>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</si>
  <si>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</si>
  <si>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</si>
  <si>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</si>
  <si>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</si>
  <si>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</si>
  <si>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</si>
  <si>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</si>
  <si>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</si>
  <si>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</si>
  <si>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</si>
  <si>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</si>
  <si>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</si>
  <si>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</si>
  <si>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</si>
  <si>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</si>
  <si>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</si>
  <si>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</si>
  <si>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</si>
  <si>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</si>
  <si>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</si>
  <si>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</si>
  <si>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</si>
  <si>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</si>
  <si>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</si>
  <si>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</si>
  <si>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</si>
  <si>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</si>
  <si>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</si>
  <si>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</si>
  <si>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</si>
  <si>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</si>
  <si>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</si>
  <si>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</si>
  <si>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</si>
  <si>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</si>
  <si>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</si>
  <si>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</si>
  <si>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</si>
  <si>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</si>
  <si>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</si>
  <si>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</si>
  <si>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</si>
  <si>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</si>
  <si>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</si>
  <si>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</si>
  <si>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</si>
  <si>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</si>
  <si>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</si>
  <si>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</si>
  <si>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</si>
  <si>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</si>
  <si>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</si>
  <si>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</si>
  <si>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</si>
  <si>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</si>
  <si>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</si>
  <si>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</si>
  <si>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</si>
  <si>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</si>
  <si>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</si>
  <si>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</si>
  <si>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</si>
  <si>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</si>
  <si>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</si>
  <si>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</si>
  <si>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</si>
  <si>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</si>
  <si>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</si>
  <si>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</si>
  <si>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</si>
  <si>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</si>
  <si>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</si>
  <si>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</si>
  <si>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</si>
  <si>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</si>
  <si>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</si>
  <si>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</si>
  <si>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</si>
  <si>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</si>
  <si>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</si>
  <si>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</si>
  <si>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</si>
  <si>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</si>
  <si>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</si>
  <si>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</si>
  <si>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</si>
  <si>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</si>
  <si>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</si>
  <si>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</si>
  <si>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</si>
  <si>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</si>
  <si>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</si>
  <si>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</si>
  <si>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</si>
  <si>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</si>
  <si>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</si>
  <si>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</si>
  <si>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</si>
  <si>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</si>
  <si>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</si>
  <si>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</si>
  <si>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</si>
  <si>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</si>
  <si>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</si>
  <si>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</si>
  <si>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</si>
  <si>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</si>
  <si>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</si>
  <si>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</si>
  <si>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</si>
  <si>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</si>
  <si>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</si>
  <si>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</si>
  <si>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</si>
  <si>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</si>
  <si>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</si>
  <si>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</si>
  <si>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</si>
  <si>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</si>
  <si>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</si>
  <si>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</si>
  <si>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</si>
  <si>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</si>
  <si>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</si>
  <si>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</si>
  <si>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</si>
  <si>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</si>
  <si>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</si>
  <si>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</si>
  <si>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</si>
  <si>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</si>
  <si>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</si>
  <si>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</si>
  <si>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</si>
  <si>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</si>
  <si>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</si>
  <si>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</si>
  <si>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</si>
  <si>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</si>
  <si>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</si>
  <si>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</si>
  <si>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</si>
  <si>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</si>
  <si>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</si>
  <si>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</si>
  <si>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</si>
  <si>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</si>
  <si>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</si>
  <si>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</si>
  <si>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</si>
  <si>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</si>
  <si>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</si>
  <si>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</si>
  <si>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</si>
  <si>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</si>
  <si>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</si>
  <si>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</si>
  <si>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</si>
  <si>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</si>
  <si>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</si>
  <si>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</si>
  <si>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</si>
  <si>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</si>
  <si>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</si>
  <si>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</si>
  <si>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</si>
  <si>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</si>
  <si>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</si>
  <si>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</si>
  <si>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</si>
  <si>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</si>
  <si>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</si>
  <si>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</si>
  <si>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</si>
  <si>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</si>
  <si>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</si>
  <si>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</si>
  <si>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</si>
  <si>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</si>
  <si>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</si>
  <si>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</si>
  <si>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</si>
  <si>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</si>
  <si>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</si>
  <si>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</si>
  <si>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</si>
  <si>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</si>
  <si>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</si>
  <si>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</si>
  <si>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</si>
  <si>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</si>
  <si>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</si>
  <si>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</si>
  <si>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</si>
  <si>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</si>
  <si>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</si>
  <si>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</si>
  <si>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</si>
  <si>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</si>
  <si>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</si>
  <si>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</si>
  <si>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</si>
  <si>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</si>
  <si>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</si>
  <si>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</si>
  <si>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</si>
  <si>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</si>
  <si>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</si>
  <si>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</si>
  <si>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</si>
  <si>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</si>
  <si>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</si>
  <si>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</si>
  <si>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</si>
  <si>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</si>
  <si>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</si>
  <si>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</si>
  <si>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</si>
  <si>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</si>
  <si>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</si>
  <si>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</si>
  <si>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</si>
  <si>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</si>
  <si>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</si>
  <si>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</si>
  <si>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</si>
  <si>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</si>
  <si>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</si>
  <si>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</si>
  <si>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</si>
  <si>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</si>
  <si>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</si>
  <si>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</si>
  <si>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</si>
  <si>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</si>
  <si>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</si>
  <si>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</si>
  <si>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</si>
  <si>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</si>
  <si>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</si>
  <si>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</si>
  <si>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</si>
  <si>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</si>
  <si>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</si>
  <si>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</si>
  <si>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</si>
  <si>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</si>
  <si>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</si>
  <si>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</si>
  <si>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</si>
  <si>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</si>
  <si>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</si>
  <si>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</si>
  <si>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</si>
  <si>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</si>
  <si>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</si>
  <si>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</si>
  <si>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</si>
  <si>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</si>
  <si>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</si>
  <si>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</si>
  <si>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</si>
  <si>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</si>
  <si>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</si>
  <si>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</si>
  <si>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</si>
  <si>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</si>
  <si>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</si>
  <si>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</si>
  <si>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</si>
  <si>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</si>
  <si>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</si>
  <si>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</si>
  <si>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</si>
  <si>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</si>
  <si>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</si>
  <si>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</si>
  <si>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</si>
  <si>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</si>
  <si>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</si>
  <si>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</si>
  <si>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</si>
  <si>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</si>
  <si>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</si>
  <si>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</si>
  <si>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</si>
  <si>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</si>
  <si>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</si>
  <si>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</si>
  <si>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</si>
  <si>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</si>
  <si>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</si>
  <si>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</si>
  <si>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</si>
  <si>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</si>
  <si>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</si>
  <si>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</si>
  <si>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</si>
  <si>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</si>
  <si>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</si>
  <si>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</si>
  <si>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</si>
  <si>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</si>
  <si>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</si>
  <si>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</si>
  <si>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</si>
  <si>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</si>
  <si>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</si>
  <si>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</si>
  <si>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</si>
  <si>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</si>
  <si>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</si>
  <si>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</si>
  <si>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</si>
  <si>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</si>
  <si>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</si>
  <si>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</si>
  <si>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</si>
  <si>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</si>
  <si>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</si>
  <si>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</si>
  <si>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</si>
  <si>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</si>
  <si>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</si>
  <si>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</si>
  <si>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</si>
  <si>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</si>
  <si>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</si>
  <si>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</si>
  <si>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</si>
  <si>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</si>
  <si>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</si>
  <si>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</si>
  <si>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</si>
  <si>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</si>
  <si>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</si>
  <si>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</si>
  <si>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</si>
  <si>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</si>
  <si>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</si>
  <si>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</si>
  <si>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</si>
  <si>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</si>
  <si>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</si>
  <si>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</si>
  <si>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</si>
  <si>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</si>
  <si>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</si>
  <si>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</si>
  <si>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</si>
  <si>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</si>
  <si>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</si>
  <si>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</si>
  <si>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</si>
  <si>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</si>
  <si>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</si>
  <si>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</si>
  <si>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</si>
  <si>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</si>
  <si>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</si>
  <si>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</si>
  <si>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</si>
  <si>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</si>
  <si>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</si>
  <si>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</si>
  <si>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</si>
  <si>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</si>
  <si>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</si>
  <si>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</si>
  <si>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</si>
  <si>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</si>
  <si>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Магарамкентский район</t>
  </si>
  <si>
    <t>ВЛ 10кВ №5 от ПС "Магарамкент  (Магар. СУ)</t>
  </si>
  <si>
    <t>1999</t>
  </si>
  <si>
    <t xml:space="preserve">не требуется </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</si>
  <si>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</si>
  <si>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</si>
  <si>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</si>
  <si>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F_prj_109106_47411</t>
  </si>
  <si>
    <t>Реконструкция ВЛ 10кВ №5 от ПС "Магарамкент  (Магар. СУ)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</si>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</sst>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2"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1E-2"/>
        </c:manualLayout>
      </c:layout>
      <c:overlay val="0"/>
      <c:spPr>
        <a:noFill/>
        <a:ln w="25400">
          <a:noFill/>
        </a:ln>
      </c:spPr>
    </c:title>
    <c:autoTitleDeleted val="0"/>
    <c:plotArea>
      <c:layout>
        <c:manualLayout>
          <c:layoutTarget val="inner"/>
          <c:xMode val="edge"/>
          <c:yMode val="edge"/>
          <c:x val="0.17982942779634706"/>
          <c:y val="9.9557370143548762E-2"/>
          <c:w val="0.77652950922849351"/>
          <c:h val="0.804425434475018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-265258212.57142836</c:v>
              </c:pt>
              <c:pt idx="1">
                <c:v>-69335094.857142746</c:v>
              </c:pt>
              <c:pt idx="2">
                <c:v>181736262.47885731</c:v>
              </c:pt>
              <c:pt idx="3">
                <c:v>511337418.11587286</c:v>
              </c:pt>
              <c:pt idx="4">
                <c:v>1038486045.7635219</c:v>
              </c:pt>
              <c:pt idx="5">
                <c:v>1889528962.3941119</c:v>
              </c:pt>
              <c:pt idx="6">
                <c:v>3279395678.5361972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0112"/>
        <c:axId val="125532032"/>
      </c:lineChart>
      <c:catAx>
        <c:axId val="125530112"/>
        <c:scaling>
          <c:orientation val="minMax"/>
        </c:scaling>
        <c:delete val="0"/>
        <c:axPos val="b"/>
        <c:numFmt formatCode="General" sourceLinked="1"/>
        <c:majorTickMark val="out"/>
        <c:minorTickMark val="none"/>
        <c:tickLblPos val="nextTo"/>
        <c:crossAx val="125532032"/>
        <c:crosses val="autoZero"/>
        <c:auto val="1"/>
        <c:lblAlgn val="ctr"/>
        <c:lblOffset val="100"/>
        <c:noMultiLvlLbl val="0"/>
      </c:catAx>
      <c:valAx>
        <c:axId val="125532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0112"/>
        <c:crosses val="autoZero"/>
        <c:crossBetween val="between"/>
      </c:valAx>
    </c:plotArea>
    <c:legend>
      <c:legendPos val="r"/>
      <c:layout>
        <c:manualLayout>
          <c:xMode val="edge"/>
          <c:yMode val="edge"/>
          <c:x val="0.1101190476190469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 l="0.70000000000000062" r="0.70000000000000062" t="0.75000000000000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9" t="s">
        <v>286</v>
      </c>
      <c r="B5" s="259"/>
      <c r="C5" s="259"/>
      <c r="D5" s="50"/>
      <c r="E5" s="50"/>
      <c r="F5" s="50"/>
      <c r="G5" s="50"/>
      <c r="H5" s="50"/>
      <c r="I5" s="50"/>
      <c r="J5" s="50"/>
    </row>
    <row r="6" spans="1:22" s="10" customFormat="1" ht="18.75" x14ac:dyDescent="0.3">
      <c r="A6" s="15"/>
      <c r="F6" s="14"/>
      <c r="G6" s="14"/>
      <c r="H6" s="13"/>
    </row>
    <row r="7" spans="1:22" s="10" customFormat="1" ht="18.75" x14ac:dyDescent="0.2">
      <c r="A7" s="263" t="s">
        <v>5</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4" t="s">
        <v>273</v>
      </c>
      <c r="B9" s="265"/>
      <c r="C9" s="265"/>
      <c r="D9" s="6"/>
      <c r="E9" s="6"/>
      <c r="F9" s="6"/>
      <c r="G9" s="6"/>
      <c r="H9" s="6"/>
      <c r="I9" s="11"/>
      <c r="J9" s="11"/>
      <c r="K9" s="11"/>
      <c r="L9" s="11"/>
      <c r="M9" s="11"/>
      <c r="N9" s="11"/>
      <c r="O9" s="11"/>
      <c r="P9" s="11"/>
      <c r="Q9" s="11"/>
      <c r="R9" s="11"/>
      <c r="S9" s="11"/>
      <c r="T9" s="11"/>
      <c r="U9" s="11"/>
      <c r="V9" s="11"/>
    </row>
    <row r="10" spans="1:22" s="10" customFormat="1" ht="18.75" x14ac:dyDescent="0.2">
      <c r="A10" s="260" t="s">
        <v>4</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6" t="s">
        <v>514</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3</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7" t="s">
        <v>515</v>
      </c>
      <c r="B15" s="268"/>
      <c r="C15" s="268"/>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2</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265</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0.2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6"/>
      <c r="B24" s="257"/>
      <c r="C24" s="258"/>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6"/>
      <c r="B39" s="257"/>
      <c r="C39" s="258"/>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v>7.0000000000000007E-2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9" t="str">
        <f>'1. паспорт местоположение'!A5:C5</f>
        <v>Год раскрытия информации: ___2016 год</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5</v>
      </c>
      <c r="B6" s="263"/>
      <c r="C6" s="263"/>
      <c r="D6" s="263"/>
      <c r="E6" s="263"/>
      <c r="F6" s="263"/>
      <c r="G6" s="263"/>
      <c r="H6" s="263"/>
      <c r="I6" s="263"/>
      <c r="J6" s="263"/>
      <c r="K6" s="263"/>
      <c r="L6" s="263"/>
      <c r="M6" s="263"/>
      <c r="N6" s="263"/>
      <c r="O6" s="263"/>
      <c r="P6" s="263"/>
      <c r="Q6" s="263"/>
      <c r="R6" s="263"/>
      <c r="S6" s="263"/>
      <c r="T6" s="47"/>
      <c r="U6" s="47"/>
      <c r="V6" s="47"/>
      <c r="W6" s="47"/>
      <c r="X6" s="47"/>
      <c r="Y6" s="47"/>
      <c r="Z6" s="47"/>
      <c r="AA6" s="47"/>
      <c r="AB6" s="47"/>
    </row>
    <row r="7" spans="1:28" s="10" customFormat="1" ht="18.75" x14ac:dyDescent="0.2">
      <c r="A7" s="263"/>
      <c r="B7" s="263"/>
      <c r="C7" s="263"/>
      <c r="D7" s="263"/>
      <c r="E7" s="263"/>
      <c r="F7" s="263"/>
      <c r="G7" s="263"/>
      <c r="H7" s="263"/>
      <c r="I7" s="263"/>
      <c r="J7" s="263"/>
      <c r="K7" s="263"/>
      <c r="L7" s="263"/>
      <c r="M7" s="263"/>
      <c r="N7" s="263"/>
      <c r="O7" s="263"/>
      <c r="P7" s="263"/>
      <c r="Q7" s="263"/>
      <c r="R7" s="263"/>
      <c r="S7" s="263"/>
      <c r="T7" s="47"/>
      <c r="U7" s="47"/>
      <c r="V7" s="47"/>
      <c r="W7" s="47"/>
      <c r="X7" s="47"/>
      <c r="Y7" s="47"/>
      <c r="Z7" s="47"/>
      <c r="AA7" s="47"/>
      <c r="AB7" s="47"/>
    </row>
    <row r="8" spans="1:28" s="10" customFormat="1" ht="18.75" x14ac:dyDescent="0.2">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47"/>
      <c r="U8" s="47"/>
      <c r="V8" s="47"/>
      <c r="W8" s="47"/>
      <c r="X8" s="47"/>
      <c r="Y8" s="47"/>
      <c r="Z8" s="47"/>
      <c r="AA8" s="47"/>
      <c r="AB8" s="47"/>
    </row>
    <row r="9" spans="1:28" s="10" customFormat="1" ht="18.75" x14ac:dyDescent="0.2">
      <c r="A9" s="260" t="s">
        <v>4</v>
      </c>
      <c r="B9" s="260"/>
      <c r="C9" s="260"/>
      <c r="D9" s="260"/>
      <c r="E9" s="260"/>
      <c r="F9" s="260"/>
      <c r="G9" s="260"/>
      <c r="H9" s="260"/>
      <c r="I9" s="260"/>
      <c r="J9" s="260"/>
      <c r="K9" s="260"/>
      <c r="L9" s="260"/>
      <c r="M9" s="260"/>
      <c r="N9" s="260"/>
      <c r="O9" s="260"/>
      <c r="P9" s="260"/>
      <c r="Q9" s="260"/>
      <c r="R9" s="260"/>
      <c r="S9" s="260"/>
      <c r="T9" s="47"/>
      <c r="U9" s="47"/>
      <c r="V9" s="47"/>
      <c r="W9" s="47"/>
      <c r="X9" s="47"/>
      <c r="Y9" s="47"/>
      <c r="Z9" s="47"/>
      <c r="AA9" s="47"/>
      <c r="AB9" s="47"/>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47"/>
      <c r="U10" s="47"/>
      <c r="V10" s="47"/>
      <c r="W10" s="47"/>
      <c r="X10" s="47"/>
      <c r="Y10" s="47"/>
      <c r="Z10" s="47"/>
      <c r="AA10" s="47"/>
      <c r="AB10" s="47"/>
    </row>
    <row r="11" spans="1:28" s="10" customFormat="1" ht="18.75" x14ac:dyDescent="0.2">
      <c r="A11" s="266" t="str">
        <f>'1. паспорт местоположение'!A12:C12</f>
        <v>F_prj_109106_47411</v>
      </c>
      <c r="B11" s="264"/>
      <c r="C11" s="264"/>
      <c r="D11" s="264"/>
      <c r="E11" s="264"/>
      <c r="F11" s="264"/>
      <c r="G11" s="264"/>
      <c r="H11" s="264"/>
      <c r="I11" s="264"/>
      <c r="J11" s="264"/>
      <c r="K11" s="264"/>
      <c r="L11" s="264"/>
      <c r="M11" s="264"/>
      <c r="N11" s="264"/>
      <c r="O11" s="264"/>
      <c r="P11" s="264"/>
      <c r="Q11" s="264"/>
      <c r="R11" s="264"/>
      <c r="S11" s="264"/>
      <c r="T11" s="47"/>
      <c r="U11" s="47"/>
      <c r="V11" s="47"/>
      <c r="W11" s="47"/>
      <c r="X11" s="47"/>
      <c r="Y11" s="47"/>
      <c r="Z11" s="47"/>
      <c r="AA11" s="47"/>
      <c r="AB11" s="47"/>
    </row>
    <row r="12" spans="1:28" s="10" customFormat="1" ht="18.75" x14ac:dyDescent="0.2">
      <c r="A12" s="260" t="s">
        <v>3</v>
      </c>
      <c r="B12" s="260"/>
      <c r="C12" s="260"/>
      <c r="D12" s="260"/>
      <c r="E12" s="260"/>
      <c r="F12" s="260"/>
      <c r="G12" s="260"/>
      <c r="H12" s="260"/>
      <c r="I12" s="260"/>
      <c r="J12" s="260"/>
      <c r="K12" s="260"/>
      <c r="L12" s="260"/>
      <c r="M12" s="260"/>
      <c r="N12" s="260"/>
      <c r="O12" s="260"/>
      <c r="P12" s="260"/>
      <c r="Q12" s="260"/>
      <c r="R12" s="260"/>
      <c r="S12" s="260"/>
      <c r="T12" s="47"/>
      <c r="U12" s="47"/>
      <c r="V12" s="47"/>
      <c r="W12" s="47"/>
      <c r="X12" s="47"/>
      <c r="Y12" s="47"/>
      <c r="Z12" s="47"/>
      <c r="AA12" s="47"/>
      <c r="AB12" s="47"/>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6"/>
      <c r="U13" s="116"/>
      <c r="V13" s="116"/>
      <c r="W13" s="116"/>
      <c r="X13" s="116"/>
      <c r="Y13" s="116"/>
      <c r="Z13" s="116"/>
      <c r="AA13" s="116"/>
      <c r="AB13" s="116"/>
    </row>
    <row r="14" spans="1:28" s="2" customFormat="1" ht="15.75" x14ac:dyDescent="0.2">
      <c r="A14" s="266" t="str">
        <f>'1. паспорт местоположение'!A15:C15</f>
        <v>Реконструкция ВЛ 10кВ №5 от ПС "Магарамкент  (Магар. СУ)</v>
      </c>
      <c r="B14" s="264"/>
      <c r="C14" s="264"/>
      <c r="D14" s="264"/>
      <c r="E14" s="264"/>
      <c r="F14" s="264"/>
      <c r="G14" s="264"/>
      <c r="H14" s="264"/>
      <c r="I14" s="264"/>
      <c r="J14" s="264"/>
      <c r="K14" s="264"/>
      <c r="L14" s="264"/>
      <c r="M14" s="264"/>
      <c r="N14" s="264"/>
      <c r="O14" s="264"/>
      <c r="P14" s="264"/>
      <c r="Q14" s="264"/>
      <c r="R14" s="264"/>
      <c r="S14" s="264"/>
      <c r="T14" s="45"/>
      <c r="U14" s="45"/>
      <c r="V14" s="45"/>
      <c r="W14" s="45"/>
      <c r="X14" s="45"/>
      <c r="Y14" s="45"/>
      <c r="Z14" s="45"/>
      <c r="AA14" s="45"/>
      <c r="AB14" s="45"/>
    </row>
    <row r="15" spans="1:28" s="2" customFormat="1" ht="15" customHeight="1" x14ac:dyDescent="0.2">
      <c r="A15" s="260" t="s">
        <v>2</v>
      </c>
      <c r="B15" s="260"/>
      <c r="C15" s="260"/>
      <c r="D15" s="260"/>
      <c r="E15" s="260"/>
      <c r="F15" s="260"/>
      <c r="G15" s="260"/>
      <c r="H15" s="260"/>
      <c r="I15" s="260"/>
      <c r="J15" s="260"/>
      <c r="K15" s="260"/>
      <c r="L15" s="260"/>
      <c r="M15" s="260"/>
      <c r="N15" s="260"/>
      <c r="O15" s="260"/>
      <c r="P15" s="260"/>
      <c r="Q15" s="260"/>
      <c r="R15" s="260"/>
      <c r="S15" s="260"/>
      <c r="T15" s="46"/>
      <c r="U15" s="46"/>
      <c r="V15" s="46"/>
      <c r="W15" s="46"/>
      <c r="X15" s="46"/>
      <c r="Y15" s="46"/>
      <c r="Z15" s="46"/>
      <c r="AA15" s="46"/>
      <c r="AB15" s="46"/>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7"/>
      <c r="U16" s="117"/>
      <c r="V16" s="117"/>
      <c r="W16" s="117"/>
      <c r="X16" s="117"/>
      <c r="Y16" s="117"/>
    </row>
    <row r="17" spans="1:28" s="2" customFormat="1" ht="45.75" customHeight="1" x14ac:dyDescent="0.2">
      <c r="A17" s="261" t="s">
        <v>303</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7"/>
      <c r="U18" s="117"/>
      <c r="V18" s="117"/>
      <c r="W18" s="117"/>
      <c r="X18" s="117"/>
      <c r="Y18" s="117"/>
    </row>
    <row r="19" spans="1:28" s="2" customFormat="1" ht="54" customHeight="1" x14ac:dyDescent="0.2">
      <c r="A19" s="269" t="s">
        <v>1</v>
      </c>
      <c r="B19" s="269" t="s">
        <v>304</v>
      </c>
      <c r="C19" s="273" t="s">
        <v>305</v>
      </c>
      <c r="D19" s="269" t="s">
        <v>306</v>
      </c>
      <c r="E19" s="269" t="s">
        <v>307</v>
      </c>
      <c r="F19" s="269" t="s">
        <v>308</v>
      </c>
      <c r="G19" s="269" t="s">
        <v>309</v>
      </c>
      <c r="H19" s="269" t="s">
        <v>310</v>
      </c>
      <c r="I19" s="269" t="s">
        <v>311</v>
      </c>
      <c r="J19" s="269" t="s">
        <v>312</v>
      </c>
      <c r="K19" s="269" t="s">
        <v>313</v>
      </c>
      <c r="L19" s="269" t="s">
        <v>314</v>
      </c>
      <c r="M19" s="269" t="s">
        <v>315</v>
      </c>
      <c r="N19" s="269" t="s">
        <v>316</v>
      </c>
      <c r="O19" s="269" t="s">
        <v>317</v>
      </c>
      <c r="P19" s="269" t="s">
        <v>318</v>
      </c>
      <c r="Q19" s="269" t="s">
        <v>319</v>
      </c>
      <c r="R19" s="269"/>
      <c r="S19" s="270" t="s">
        <v>320</v>
      </c>
      <c r="T19" s="117"/>
      <c r="U19" s="117"/>
      <c r="V19" s="117"/>
      <c r="W19" s="117"/>
      <c r="X19" s="117"/>
      <c r="Y19" s="117"/>
    </row>
    <row r="20" spans="1:28" s="2" customFormat="1" ht="180.75" customHeight="1" x14ac:dyDescent="0.2">
      <c r="A20" s="269"/>
      <c r="B20" s="269"/>
      <c r="C20" s="274"/>
      <c r="D20" s="269"/>
      <c r="E20" s="269"/>
      <c r="F20" s="269"/>
      <c r="G20" s="269"/>
      <c r="H20" s="269"/>
      <c r="I20" s="269"/>
      <c r="J20" s="269"/>
      <c r="K20" s="269"/>
      <c r="L20" s="269"/>
      <c r="M20" s="269"/>
      <c r="N20" s="269"/>
      <c r="O20" s="269"/>
      <c r="P20" s="269"/>
      <c r="Q20" s="125" t="s">
        <v>321</v>
      </c>
      <c r="R20" s="126" t="s">
        <v>322</v>
      </c>
      <c r="S20" s="270"/>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9" t="s">
        <v>287</v>
      </c>
      <c r="B6" s="259"/>
      <c r="C6" s="259"/>
      <c r="D6" s="259"/>
      <c r="E6" s="259"/>
      <c r="F6" s="259"/>
      <c r="G6" s="259"/>
      <c r="H6" s="259"/>
      <c r="I6" s="259"/>
      <c r="J6" s="259"/>
      <c r="K6" s="259"/>
      <c r="L6" s="259"/>
      <c r="M6" s="259"/>
      <c r="N6" s="259"/>
      <c r="O6" s="259"/>
      <c r="P6" s="259"/>
      <c r="Q6" s="259"/>
      <c r="R6" s="259"/>
      <c r="S6" s="259"/>
      <c r="T6" s="259"/>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0" t="s">
        <v>5</v>
      </c>
      <c r="B8" s="290"/>
      <c r="C8" s="290"/>
      <c r="D8" s="290"/>
      <c r="E8" s="290"/>
      <c r="F8" s="290"/>
      <c r="G8" s="290"/>
      <c r="H8" s="290"/>
      <c r="I8" s="290"/>
      <c r="J8" s="290"/>
      <c r="K8" s="290"/>
      <c r="L8" s="290"/>
      <c r="M8" s="290"/>
      <c r="N8" s="290"/>
      <c r="O8" s="290"/>
      <c r="P8" s="290"/>
      <c r="Q8" s="290"/>
      <c r="R8" s="290"/>
      <c r="S8" s="290"/>
      <c r="T8" s="290"/>
    </row>
    <row r="9" spans="1:20" s="5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6" customFormat="1" ht="18.75" customHeight="1" x14ac:dyDescent="0.2">
      <c r="A10" s="291" t="str">
        <f>'1. паспорт местоположение'!A9:C9</f>
        <v>Филиал ПАО "МРСК Северного Кавказа"- "Дагэнерго"</v>
      </c>
      <c r="B10" s="291"/>
      <c r="C10" s="291"/>
      <c r="D10" s="291"/>
      <c r="E10" s="291"/>
      <c r="F10" s="291"/>
      <c r="G10" s="291"/>
      <c r="H10" s="291"/>
      <c r="I10" s="291"/>
      <c r="J10" s="291"/>
      <c r="K10" s="291"/>
      <c r="L10" s="291"/>
      <c r="M10" s="291"/>
      <c r="N10" s="291"/>
      <c r="O10" s="291"/>
      <c r="P10" s="291"/>
      <c r="Q10" s="291"/>
      <c r="R10" s="291"/>
      <c r="S10" s="291"/>
      <c r="T10" s="291"/>
    </row>
    <row r="11" spans="1:20" s="56" customFormat="1" ht="18.75" customHeight="1" x14ac:dyDescent="0.2">
      <c r="A11" s="292" t="s">
        <v>4</v>
      </c>
      <c r="B11" s="292"/>
      <c r="C11" s="292"/>
      <c r="D11" s="292"/>
      <c r="E11" s="292"/>
      <c r="F11" s="292"/>
      <c r="G11" s="292"/>
      <c r="H11" s="292"/>
      <c r="I11" s="292"/>
      <c r="J11" s="292"/>
      <c r="K11" s="292"/>
      <c r="L11" s="292"/>
      <c r="M11" s="292"/>
      <c r="N11" s="292"/>
      <c r="O11" s="292"/>
      <c r="P11" s="292"/>
      <c r="Q11" s="292"/>
      <c r="R11" s="292"/>
      <c r="S11" s="292"/>
      <c r="T11" s="292"/>
    </row>
    <row r="12" spans="1:20" s="5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6" customFormat="1" ht="18.75" customHeight="1" x14ac:dyDescent="0.2">
      <c r="A13" s="291" t="str">
        <f>'1. паспорт местоположение'!A12:C12</f>
        <v>F_prj_109106_47411</v>
      </c>
      <c r="B13" s="291"/>
      <c r="C13" s="291"/>
      <c r="D13" s="291"/>
      <c r="E13" s="291"/>
      <c r="F13" s="291"/>
      <c r="G13" s="291"/>
      <c r="H13" s="291"/>
      <c r="I13" s="291"/>
      <c r="J13" s="291"/>
      <c r="K13" s="291"/>
      <c r="L13" s="291"/>
      <c r="M13" s="291"/>
      <c r="N13" s="291"/>
      <c r="O13" s="291"/>
      <c r="P13" s="291"/>
      <c r="Q13" s="291"/>
      <c r="R13" s="291"/>
      <c r="S13" s="291"/>
      <c r="T13" s="291"/>
    </row>
    <row r="14" spans="1:20" s="56" customFormat="1" ht="18.75" customHeight="1" x14ac:dyDescent="0.2">
      <c r="A14" s="292" t="s">
        <v>3</v>
      </c>
      <c r="B14" s="292"/>
      <c r="C14" s="292"/>
      <c r="D14" s="292"/>
      <c r="E14" s="292"/>
      <c r="F14" s="292"/>
      <c r="G14" s="292"/>
      <c r="H14" s="292"/>
      <c r="I14" s="292"/>
      <c r="J14" s="292"/>
      <c r="K14" s="292"/>
      <c r="L14" s="292"/>
      <c r="M14" s="292"/>
      <c r="N14" s="292"/>
      <c r="O14" s="292"/>
      <c r="P14" s="292"/>
      <c r="Q14" s="292"/>
      <c r="R14" s="292"/>
      <c r="S14" s="292"/>
      <c r="T14" s="292"/>
    </row>
    <row r="15" spans="1:20" s="5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58" customFormat="1" x14ac:dyDescent="0.2">
      <c r="A16" s="291" t="str">
        <f>'1. паспорт местоположение'!A15:C15</f>
        <v>Реконструкция ВЛ 10кВ №5 от ПС "Магарамкент  (Магар. СУ)</v>
      </c>
      <c r="B16" s="291"/>
      <c r="C16" s="291"/>
      <c r="D16" s="291"/>
      <c r="E16" s="291"/>
      <c r="F16" s="291"/>
      <c r="G16" s="291"/>
      <c r="H16" s="291"/>
      <c r="I16" s="291"/>
      <c r="J16" s="291"/>
      <c r="K16" s="291"/>
      <c r="L16" s="291"/>
      <c r="M16" s="291"/>
      <c r="N16" s="291"/>
      <c r="O16" s="291"/>
      <c r="P16" s="291"/>
      <c r="Q16" s="291"/>
      <c r="R16" s="291"/>
      <c r="S16" s="291"/>
      <c r="T16" s="291"/>
    </row>
    <row r="17" spans="1:113" s="58" customFormat="1" ht="15" customHeight="1" x14ac:dyDescent="0.2">
      <c r="A17" s="292" t="s">
        <v>2</v>
      </c>
      <c r="B17" s="292"/>
      <c r="C17" s="292"/>
      <c r="D17" s="292"/>
      <c r="E17" s="292"/>
      <c r="F17" s="292"/>
      <c r="G17" s="292"/>
      <c r="H17" s="292"/>
      <c r="I17" s="292"/>
      <c r="J17" s="292"/>
      <c r="K17" s="292"/>
      <c r="L17" s="292"/>
      <c r="M17" s="292"/>
      <c r="N17" s="292"/>
      <c r="O17" s="292"/>
      <c r="P17" s="292"/>
      <c r="Q17" s="292"/>
      <c r="R17" s="292"/>
      <c r="S17" s="292"/>
      <c r="T17" s="292"/>
    </row>
    <row r="18" spans="1:113" s="58"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58" customFormat="1" ht="15" customHeight="1" x14ac:dyDescent="0.2">
      <c r="A19" s="294" t="s">
        <v>258</v>
      </c>
      <c r="B19" s="294"/>
      <c r="C19" s="294"/>
      <c r="D19" s="294"/>
      <c r="E19" s="294"/>
      <c r="F19" s="294"/>
      <c r="G19" s="294"/>
      <c r="H19" s="294"/>
      <c r="I19" s="294"/>
      <c r="J19" s="294"/>
      <c r="K19" s="294"/>
      <c r="L19" s="294"/>
      <c r="M19" s="294"/>
      <c r="N19" s="294"/>
      <c r="O19" s="294"/>
      <c r="P19" s="294"/>
      <c r="Q19" s="294"/>
      <c r="R19" s="294"/>
      <c r="S19" s="294"/>
      <c r="T19" s="294"/>
    </row>
    <row r="20" spans="1:113" s="60"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1</v>
      </c>
      <c r="B21" s="277" t="s">
        <v>148</v>
      </c>
      <c r="C21" s="278"/>
      <c r="D21" s="281" t="s">
        <v>50</v>
      </c>
      <c r="E21" s="277" t="s">
        <v>270</v>
      </c>
      <c r="F21" s="278"/>
      <c r="G21" s="277" t="s">
        <v>158</v>
      </c>
      <c r="H21" s="278"/>
      <c r="I21" s="277" t="s">
        <v>49</v>
      </c>
      <c r="J21" s="278"/>
      <c r="K21" s="281" t="s">
        <v>48</v>
      </c>
      <c r="L21" s="277" t="s">
        <v>47</v>
      </c>
      <c r="M21" s="278"/>
      <c r="N21" s="277" t="s">
        <v>267</v>
      </c>
      <c r="O21" s="278"/>
      <c r="P21" s="281" t="s">
        <v>46</v>
      </c>
      <c r="Q21" s="287" t="s">
        <v>45</v>
      </c>
      <c r="R21" s="288"/>
      <c r="S21" s="287" t="s">
        <v>44</v>
      </c>
      <c r="T21" s="289"/>
    </row>
    <row r="22" spans="1:113" ht="204.75" customHeight="1" x14ac:dyDescent="0.25">
      <c r="A22" s="285"/>
      <c r="B22" s="279"/>
      <c r="C22" s="280"/>
      <c r="D22" s="283"/>
      <c r="E22" s="279"/>
      <c r="F22" s="280"/>
      <c r="G22" s="279"/>
      <c r="H22" s="280"/>
      <c r="I22" s="279"/>
      <c r="J22" s="280"/>
      <c r="K22" s="282"/>
      <c r="L22" s="279"/>
      <c r="M22" s="280"/>
      <c r="N22" s="279"/>
      <c r="O22" s="280"/>
      <c r="P22" s="282"/>
      <c r="Q22" s="77" t="s">
        <v>43</v>
      </c>
      <c r="R22" s="77" t="s">
        <v>257</v>
      </c>
      <c r="S22" s="77" t="s">
        <v>42</v>
      </c>
      <c r="T22" s="77" t="s">
        <v>41</v>
      </c>
    </row>
    <row r="23" spans="1:113" ht="51.75" customHeight="1" x14ac:dyDescent="0.25">
      <c r="A23" s="286"/>
      <c r="B23" s="77" t="s">
        <v>39</v>
      </c>
      <c r="C23" s="77" t="s">
        <v>40</v>
      </c>
      <c r="D23" s="28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6" t="s">
        <v>271</v>
      </c>
      <c r="C29" s="276"/>
      <c r="D29" s="276"/>
      <c r="E29" s="276"/>
      <c r="F29" s="276"/>
      <c r="G29" s="276"/>
      <c r="H29" s="276"/>
      <c r="I29" s="276"/>
      <c r="J29" s="276"/>
      <c r="K29" s="276"/>
      <c r="L29" s="276"/>
      <c r="M29" s="276"/>
      <c r="N29" s="276"/>
      <c r="O29" s="276"/>
      <c r="P29" s="276"/>
      <c r="Q29" s="276"/>
      <c r="R29" s="276"/>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T25" sqref="T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9" t="str">
        <f>'1. паспорт местоположение'!A5:C5</f>
        <v>Год раскрытия информации: ___2016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3" t="s">
        <v>5</v>
      </c>
      <c r="F7" s="263"/>
      <c r="G7" s="263"/>
      <c r="H7" s="263"/>
      <c r="I7" s="263"/>
      <c r="J7" s="263"/>
      <c r="K7" s="263"/>
      <c r="L7" s="263"/>
      <c r="M7" s="263"/>
      <c r="N7" s="263"/>
      <c r="O7" s="263"/>
      <c r="P7" s="263"/>
      <c r="Q7" s="263"/>
      <c r="R7" s="263"/>
      <c r="S7" s="263"/>
      <c r="T7" s="263"/>
      <c r="U7" s="263"/>
      <c r="V7" s="263"/>
      <c r="W7" s="263"/>
      <c r="X7" s="263"/>
      <c r="Y7" s="263"/>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4" t="str">
        <f>'1. паспорт местоположение'!A9:C9</f>
        <v>Филиал ПАО "МРСК Северного Кавказа"- "Дагэнерго"</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0" customFormat="1" ht="18.75" customHeight="1" x14ac:dyDescent="0.2">
      <c r="E10" s="260" t="s">
        <v>4</v>
      </c>
      <c r="F10" s="260"/>
      <c r="G10" s="260"/>
      <c r="H10" s="260"/>
      <c r="I10" s="260"/>
      <c r="J10" s="260"/>
      <c r="K10" s="260"/>
      <c r="L10" s="260"/>
      <c r="M10" s="260"/>
      <c r="N10" s="260"/>
      <c r="O10" s="260"/>
      <c r="P10" s="260"/>
      <c r="Q10" s="260"/>
      <c r="R10" s="260"/>
      <c r="S10" s="260"/>
      <c r="T10" s="260"/>
      <c r="U10" s="260"/>
      <c r="V10" s="260"/>
      <c r="W10" s="260"/>
      <c r="X10" s="260"/>
      <c r="Y10" s="260"/>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6" t="str">
        <f>'1. паспорт местоположение'!A12:C12</f>
        <v>F_prj_109106_47411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0" customFormat="1" ht="18.75" customHeight="1" x14ac:dyDescent="0.2">
      <c r="E13" s="260" t="s">
        <v>3</v>
      </c>
      <c r="F13" s="260"/>
      <c r="G13" s="260"/>
      <c r="H13" s="260"/>
      <c r="I13" s="260"/>
      <c r="J13" s="260"/>
      <c r="K13" s="260"/>
      <c r="L13" s="260"/>
      <c r="M13" s="260"/>
      <c r="N13" s="260"/>
      <c r="O13" s="260"/>
      <c r="P13" s="260"/>
      <c r="Q13" s="260"/>
      <c r="R13" s="260"/>
      <c r="S13" s="260"/>
      <c r="T13" s="260"/>
      <c r="U13" s="260"/>
      <c r="V13" s="260"/>
      <c r="W13" s="260"/>
      <c r="X13" s="260"/>
      <c r="Y13" s="260"/>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6" t="str">
        <f>'1. паспорт местоположение'!A15:C15</f>
        <v>Реконструкция ВЛ 10кВ №5 от ПС "Магарамкент  (Магар. СУ)</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2" customFormat="1" ht="15" customHeight="1" x14ac:dyDescent="0.2">
      <c r="E16" s="260" t="s">
        <v>2</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324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29" customFormat="1" ht="21" customHeight="1" x14ac:dyDescent="0.25"/>
    <row r="21" spans="1:27" ht="15.75" customHeight="1" x14ac:dyDescent="0.25">
      <c r="A21" s="299" t="s">
        <v>1</v>
      </c>
      <c r="B21" s="301" t="s">
        <v>325</v>
      </c>
      <c r="C21" s="302"/>
      <c r="D21" s="301" t="s">
        <v>326</v>
      </c>
      <c r="E21" s="302"/>
      <c r="F21" s="296" t="s">
        <v>313</v>
      </c>
      <c r="G21" s="297"/>
      <c r="H21" s="297"/>
      <c r="I21" s="298"/>
      <c r="J21" s="299" t="s">
        <v>327</v>
      </c>
      <c r="K21" s="301" t="s">
        <v>328</v>
      </c>
      <c r="L21" s="302"/>
      <c r="M21" s="301" t="s">
        <v>329</v>
      </c>
      <c r="N21" s="302"/>
      <c r="O21" s="301" t="s">
        <v>330</v>
      </c>
      <c r="P21" s="302"/>
      <c r="Q21" s="301" t="s">
        <v>331</v>
      </c>
      <c r="R21" s="302"/>
      <c r="S21" s="299" t="s">
        <v>332</v>
      </c>
      <c r="T21" s="299" t="s">
        <v>333</v>
      </c>
      <c r="U21" s="299" t="s">
        <v>334</v>
      </c>
      <c r="V21" s="301" t="s">
        <v>335</v>
      </c>
      <c r="W21" s="302"/>
      <c r="X21" s="296" t="s">
        <v>45</v>
      </c>
      <c r="Y21" s="297"/>
      <c r="Z21" s="296" t="s">
        <v>44</v>
      </c>
      <c r="AA21" s="297"/>
    </row>
    <row r="22" spans="1:27" ht="216" customHeight="1" x14ac:dyDescent="0.25">
      <c r="A22" s="306"/>
      <c r="B22" s="303"/>
      <c r="C22" s="304"/>
      <c r="D22" s="303"/>
      <c r="E22" s="304"/>
      <c r="F22" s="296" t="s">
        <v>336</v>
      </c>
      <c r="G22" s="298"/>
      <c r="H22" s="296" t="s">
        <v>337</v>
      </c>
      <c r="I22" s="298"/>
      <c r="J22" s="300"/>
      <c r="K22" s="303"/>
      <c r="L22" s="304"/>
      <c r="M22" s="303"/>
      <c r="N22" s="304"/>
      <c r="O22" s="303"/>
      <c r="P22" s="304"/>
      <c r="Q22" s="303"/>
      <c r="R22" s="304"/>
      <c r="S22" s="300"/>
      <c r="T22" s="300"/>
      <c r="U22" s="300"/>
      <c r="V22" s="303"/>
      <c r="W22" s="304"/>
      <c r="X22" s="130" t="s">
        <v>43</v>
      </c>
      <c r="Y22" s="130" t="s">
        <v>257</v>
      </c>
      <c r="Z22" s="130" t="s">
        <v>42</v>
      </c>
      <c r="AA22" s="130" t="s">
        <v>41</v>
      </c>
    </row>
    <row r="23" spans="1:27" ht="60" customHeight="1" x14ac:dyDescent="0.25">
      <c r="A23" s="300"/>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22.25" customHeight="1" x14ac:dyDescent="0.25">
      <c r="A25" s="239" t="s">
        <v>292</v>
      </c>
      <c r="B25" s="231" t="s">
        <v>508</v>
      </c>
      <c r="C25" s="231" t="s">
        <v>508</v>
      </c>
      <c r="D25" s="231" t="s">
        <v>508</v>
      </c>
      <c r="E25" s="231" t="s">
        <v>508</v>
      </c>
      <c r="F25" s="232">
        <v>10</v>
      </c>
      <c r="G25" s="232">
        <v>10</v>
      </c>
      <c r="H25" s="232">
        <v>10</v>
      </c>
      <c r="I25" s="232">
        <v>10</v>
      </c>
      <c r="J25" s="233">
        <v>1988</v>
      </c>
      <c r="K25" s="233" t="s">
        <v>18</v>
      </c>
      <c r="L25" s="234" t="s">
        <v>18</v>
      </c>
      <c r="M25" s="235" t="s">
        <v>506</v>
      </c>
      <c r="N25" s="235" t="s">
        <v>506</v>
      </c>
      <c r="O25" s="236" t="s">
        <v>503</v>
      </c>
      <c r="P25" s="237" t="s">
        <v>503</v>
      </c>
      <c r="Q25" s="238">
        <v>3</v>
      </c>
      <c r="R25" s="238">
        <v>3</v>
      </c>
      <c r="S25" s="225" t="s">
        <v>497</v>
      </c>
      <c r="T25" s="225" t="s">
        <v>509</v>
      </c>
      <c r="U25" s="225" t="s">
        <v>13</v>
      </c>
      <c r="V25" s="235" t="s">
        <v>504</v>
      </c>
      <c r="W25" s="235"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9" t="s">
        <v>338</v>
      </c>
      <c r="B5" s="259"/>
      <c r="C5" s="25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3" t="s">
        <v>5</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tr">
        <f>'1. паспорт местоположение'!A9:C9</f>
        <v>Филиал ПАО "МРСК Северного Кавказа"- "Дагэнерго"</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4</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4" t="str">
        <f>'1. паспорт местоположение'!A12:C12</f>
        <v>F_prj_109106_47411</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60" t="s">
        <v>3</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15.75" x14ac:dyDescent="0.2">
      <c r="A15" s="264" t="str">
        <f>'1. паспорт местоположение'!A15:C15</f>
        <v>Реконструкция ВЛ 10кВ №5 от ПС "Магарамкент  (Магар. СУ)</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255</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9" t="s">
        <v>366</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47"/>
      <c r="AB6" s="4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47"/>
      <c r="AB7" s="47"/>
    </row>
    <row r="8" spans="1:28" ht="15.75" x14ac:dyDescent="0.25">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45"/>
      <c r="AB8" s="45"/>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46"/>
      <c r="AB9" s="4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47"/>
      <c r="AB10" s="47"/>
    </row>
    <row r="11" spans="1:28" ht="15.75" x14ac:dyDescent="0.25">
      <c r="A11" s="266" t="str">
        <f>'1. паспорт местоположение'!A12:C12</f>
        <v>F_prj_109106_47411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45"/>
      <c r="AB11" s="45"/>
    </row>
    <row r="12" spans="1:28" ht="15.75" x14ac:dyDescent="0.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46"/>
      <c r="AB12" s="4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66" t="str">
        <f>'1. паспорт местоположение'!A15:C15</f>
        <v>Реконструкция ВЛ 10кВ №5 от ПС "Магарамкент  (Магар. СУ)</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45"/>
      <c r="AB14" s="45"/>
    </row>
    <row r="15" spans="1:28" ht="15.75" x14ac:dyDescent="0.25">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46"/>
      <c r="AB15" s="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39"/>
      <c r="AB16" s="13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39"/>
      <c r="AB17" s="13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39"/>
      <c r="AB18" s="13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39"/>
      <c r="AB19" s="13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0"/>
      <c r="AB20" s="14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0"/>
      <c r="AB21" s="140"/>
    </row>
    <row r="22" spans="1:28" x14ac:dyDescent="0.25">
      <c r="A22" s="313" t="s">
        <v>339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1"/>
      <c r="AB22" s="141"/>
    </row>
    <row r="23" spans="1:28" ht="32.25" customHeight="1" x14ac:dyDescent="0.25">
      <c r="A23" s="307" t="s">
        <v>340</v>
      </c>
      <c r="B23" s="308"/>
      <c r="C23" s="308"/>
      <c r="D23" s="308"/>
      <c r="E23" s="308"/>
      <c r="F23" s="308"/>
      <c r="G23" s="308"/>
      <c r="H23" s="308"/>
      <c r="I23" s="308"/>
      <c r="J23" s="308"/>
      <c r="K23" s="308"/>
      <c r="L23" s="309"/>
      <c r="M23" s="310" t="s">
        <v>341</v>
      </c>
      <c r="N23" s="310"/>
      <c r="O23" s="310"/>
      <c r="P23" s="310"/>
      <c r="Q23" s="310"/>
      <c r="R23" s="310"/>
      <c r="S23" s="310"/>
      <c r="T23" s="310"/>
      <c r="U23" s="310"/>
      <c r="V23" s="310"/>
      <c r="W23" s="310"/>
      <c r="X23" s="310"/>
      <c r="Y23" s="310"/>
      <c r="Z23" s="310"/>
    </row>
    <row r="24" spans="1:28" ht="151.5" customHeight="1" x14ac:dyDescent="0.25">
      <c r="A24" s="142" t="s">
        <v>342</v>
      </c>
      <c r="B24" s="143" t="s">
        <v>343</v>
      </c>
      <c r="C24" s="142" t="s">
        <v>344</v>
      </c>
      <c r="D24" s="142" t="s">
        <v>345</v>
      </c>
      <c r="E24" s="142" t="s">
        <v>346</v>
      </c>
      <c r="F24" s="142" t="s">
        <v>347</v>
      </c>
      <c r="G24" s="142" t="s">
        <v>348</v>
      </c>
      <c r="H24" s="142" t="s">
        <v>349</v>
      </c>
      <c r="I24" s="142" t="s">
        <v>350</v>
      </c>
      <c r="J24" s="142" t="s">
        <v>351</v>
      </c>
      <c r="K24" s="143" t="s">
        <v>352</v>
      </c>
      <c r="L24" s="143" t="s">
        <v>353</v>
      </c>
      <c r="M24" s="144" t="s">
        <v>354</v>
      </c>
      <c r="N24" s="143" t="s">
        <v>355</v>
      </c>
      <c r="O24" s="142" t="s">
        <v>356</v>
      </c>
      <c r="P24" s="142" t="s">
        <v>357</v>
      </c>
      <c r="Q24" s="142" t="s">
        <v>358</v>
      </c>
      <c r="R24" s="142" t="s">
        <v>349</v>
      </c>
      <c r="S24" s="142" t="s">
        <v>359</v>
      </c>
      <c r="T24" s="142" t="s">
        <v>360</v>
      </c>
      <c r="U24" s="142" t="s">
        <v>361</v>
      </c>
      <c r="V24" s="142" t="s">
        <v>358</v>
      </c>
      <c r="W24" s="145" t="s">
        <v>362</v>
      </c>
      <c r="X24" s="145" t="s">
        <v>363</v>
      </c>
      <c r="Y24" s="145" t="s">
        <v>364</v>
      </c>
      <c r="Z24" s="146" t="s">
        <v>365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241" t="s">
        <v>292</v>
      </c>
      <c r="B26" s="241" t="s">
        <v>292</v>
      </c>
      <c r="C26" s="241" t="s">
        <v>292</v>
      </c>
      <c r="D26" s="241" t="s">
        <v>292</v>
      </c>
      <c r="E26" s="241" t="s">
        <v>292</v>
      </c>
      <c r="F26" s="241" t="s">
        <v>292</v>
      </c>
      <c r="G26" s="241" t="s">
        <v>292</v>
      </c>
      <c r="H26" s="241" t="s">
        <v>292</v>
      </c>
      <c r="I26" s="241" t="s">
        <v>292</v>
      </c>
      <c r="J26" s="241" t="s">
        <v>292</v>
      </c>
      <c r="K26" s="241" t="s">
        <v>292</v>
      </c>
      <c r="L26" s="241" t="s">
        <v>292</v>
      </c>
      <c r="M26" s="241" t="s">
        <v>292</v>
      </c>
      <c r="N26" s="241" t="s">
        <v>292</v>
      </c>
      <c r="O26" s="241" t="s">
        <v>292</v>
      </c>
      <c r="P26" s="241" t="s">
        <v>292</v>
      </c>
      <c r="Q26" s="241" t="s">
        <v>292</v>
      </c>
      <c r="R26" s="241" t="s">
        <v>292</v>
      </c>
      <c r="S26" s="241" t="s">
        <v>292</v>
      </c>
      <c r="T26" s="241" t="s">
        <v>292</v>
      </c>
      <c r="U26" s="241" t="s">
        <v>292</v>
      </c>
      <c r="V26" s="241" t="s">
        <v>292</v>
      </c>
      <c r="W26" s="241" t="s">
        <v>292</v>
      </c>
      <c r="X26" s="241" t="s">
        <v>292</v>
      </c>
      <c r="Y26" s="241" t="s">
        <v>292</v>
      </c>
      <c r="Z26" s="241" t="s">
        <v>292</v>
      </c>
    </row>
    <row r="30" spans="1:28" x14ac:dyDescent="0.25">
      <c r="A30" s="14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9" t="s">
        <v>378</v>
      </c>
      <c r="B5" s="259"/>
      <c r="C5" s="259"/>
      <c r="D5" s="259"/>
      <c r="E5" s="259"/>
      <c r="F5" s="259"/>
      <c r="G5" s="259"/>
      <c r="H5" s="259"/>
      <c r="I5" s="259"/>
      <c r="J5" s="259"/>
      <c r="K5" s="259"/>
      <c r="L5" s="259"/>
      <c r="M5" s="259"/>
      <c r="N5" s="259"/>
      <c r="O5" s="259"/>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3" t="s">
        <v>5</v>
      </c>
      <c r="B7" s="263"/>
      <c r="C7" s="263"/>
      <c r="D7" s="263"/>
      <c r="E7" s="263"/>
      <c r="F7" s="263"/>
      <c r="G7" s="263"/>
      <c r="H7" s="263"/>
      <c r="I7" s="263"/>
      <c r="J7" s="263"/>
      <c r="K7" s="263"/>
      <c r="L7" s="263"/>
      <c r="M7" s="263"/>
      <c r="N7" s="263"/>
      <c r="O7" s="263"/>
      <c r="P7" s="47"/>
      <c r="Q7" s="47"/>
      <c r="R7" s="47"/>
      <c r="S7" s="47"/>
      <c r="T7" s="47"/>
      <c r="U7" s="47"/>
      <c r="V7" s="47"/>
      <c r="W7" s="47"/>
      <c r="X7" s="47"/>
      <c r="Y7" s="47"/>
      <c r="Z7" s="47"/>
    </row>
    <row r="8" spans="1:28" s="10" customFormat="1" ht="18.75" x14ac:dyDescent="0.2">
      <c r="A8" s="263"/>
      <c r="B8" s="263"/>
      <c r="C8" s="263"/>
      <c r="D8" s="263"/>
      <c r="E8" s="263"/>
      <c r="F8" s="263"/>
      <c r="G8" s="263"/>
      <c r="H8" s="263"/>
      <c r="I8" s="263"/>
      <c r="J8" s="263"/>
      <c r="K8" s="263"/>
      <c r="L8" s="263"/>
      <c r="M8" s="263"/>
      <c r="N8" s="263"/>
      <c r="O8" s="263"/>
      <c r="P8" s="47"/>
      <c r="Q8" s="47"/>
      <c r="R8" s="47"/>
      <c r="S8" s="47"/>
      <c r="T8" s="47"/>
      <c r="U8" s="47"/>
      <c r="V8" s="47"/>
      <c r="W8" s="47"/>
      <c r="X8" s="47"/>
      <c r="Y8" s="47"/>
      <c r="Z8" s="47"/>
    </row>
    <row r="9" spans="1:28" s="10" customFormat="1" ht="18.75"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47"/>
      <c r="Q9" s="47"/>
      <c r="R9" s="47"/>
      <c r="S9" s="47"/>
      <c r="T9" s="47"/>
      <c r="U9" s="47"/>
      <c r="V9" s="47"/>
      <c r="W9" s="47"/>
      <c r="X9" s="47"/>
      <c r="Y9" s="47"/>
      <c r="Z9" s="47"/>
    </row>
    <row r="10" spans="1:28" s="10" customFormat="1" ht="18.75" x14ac:dyDescent="0.2">
      <c r="A10" s="260" t="s">
        <v>4</v>
      </c>
      <c r="B10" s="260"/>
      <c r="C10" s="260"/>
      <c r="D10" s="260"/>
      <c r="E10" s="260"/>
      <c r="F10" s="260"/>
      <c r="G10" s="260"/>
      <c r="H10" s="260"/>
      <c r="I10" s="260"/>
      <c r="J10" s="260"/>
      <c r="K10" s="260"/>
      <c r="L10" s="260"/>
      <c r="M10" s="260"/>
      <c r="N10" s="260"/>
      <c r="O10" s="260"/>
      <c r="P10" s="47"/>
      <c r="Q10" s="47"/>
      <c r="R10" s="47"/>
      <c r="S10" s="47"/>
      <c r="T10" s="47"/>
      <c r="U10" s="47"/>
      <c r="V10" s="47"/>
      <c r="W10" s="47"/>
      <c r="X10" s="47"/>
      <c r="Y10" s="47"/>
      <c r="Z10" s="47"/>
    </row>
    <row r="11" spans="1:28" s="10" customFormat="1" ht="18.75" x14ac:dyDescent="0.2">
      <c r="A11" s="263"/>
      <c r="B11" s="263"/>
      <c r="C11" s="263"/>
      <c r="D11" s="263"/>
      <c r="E11" s="263"/>
      <c r="F11" s="263"/>
      <c r="G11" s="263"/>
      <c r="H11" s="263"/>
      <c r="I11" s="263"/>
      <c r="J11" s="263"/>
      <c r="K11" s="263"/>
      <c r="L11" s="263"/>
      <c r="M11" s="263"/>
      <c r="N11" s="263"/>
      <c r="O11" s="263"/>
      <c r="P11" s="47"/>
      <c r="Q11" s="47"/>
      <c r="R11" s="47"/>
      <c r="S11" s="47"/>
      <c r="T11" s="47"/>
      <c r="U11" s="47"/>
      <c r="V11" s="47"/>
      <c r="W11" s="47"/>
      <c r="X11" s="47"/>
      <c r="Y11" s="47"/>
      <c r="Z11" s="47"/>
    </row>
    <row r="12" spans="1:28" s="10" customFormat="1" ht="18.75" x14ac:dyDescent="0.2">
      <c r="A12" s="266" t="str">
        <f>'1. паспорт местоположение'!A12:C12</f>
        <v>F_prj_109106_47411</v>
      </c>
      <c r="B12" s="264"/>
      <c r="C12" s="264"/>
      <c r="D12" s="264"/>
      <c r="E12" s="264"/>
      <c r="F12" s="264"/>
      <c r="G12" s="264"/>
      <c r="H12" s="264"/>
      <c r="I12" s="264"/>
      <c r="J12" s="264"/>
      <c r="K12" s="264"/>
      <c r="L12" s="264"/>
      <c r="M12" s="264"/>
      <c r="N12" s="264"/>
      <c r="O12" s="264"/>
      <c r="P12" s="47"/>
      <c r="Q12" s="47"/>
      <c r="R12" s="47"/>
      <c r="S12" s="47"/>
      <c r="T12" s="47"/>
      <c r="U12" s="47"/>
      <c r="V12" s="47"/>
      <c r="W12" s="47"/>
      <c r="X12" s="47"/>
      <c r="Y12" s="47"/>
      <c r="Z12" s="47"/>
    </row>
    <row r="13" spans="1:28" s="10" customFormat="1" ht="18.75" x14ac:dyDescent="0.2">
      <c r="A13" s="260" t="s">
        <v>3</v>
      </c>
      <c r="B13" s="260"/>
      <c r="C13" s="260"/>
      <c r="D13" s="260"/>
      <c r="E13" s="260"/>
      <c r="F13" s="260"/>
      <c r="G13" s="260"/>
      <c r="H13" s="260"/>
      <c r="I13" s="260"/>
      <c r="J13" s="260"/>
      <c r="K13" s="260"/>
      <c r="L13" s="260"/>
      <c r="M13" s="260"/>
      <c r="N13" s="260"/>
      <c r="O13" s="260"/>
      <c r="P13" s="47"/>
      <c r="Q13" s="47"/>
      <c r="R13" s="47"/>
      <c r="S13" s="47"/>
      <c r="T13" s="47"/>
      <c r="U13" s="47"/>
      <c r="V13" s="47"/>
      <c r="W13" s="47"/>
      <c r="X13" s="47"/>
      <c r="Y13" s="47"/>
      <c r="Z13" s="47"/>
    </row>
    <row r="14" spans="1:28" s="7" customFormat="1" ht="15.75" customHeight="1" x14ac:dyDescent="0.2">
      <c r="A14" s="275"/>
      <c r="B14" s="275"/>
      <c r="C14" s="275"/>
      <c r="D14" s="275"/>
      <c r="E14" s="275"/>
      <c r="F14" s="275"/>
      <c r="G14" s="275"/>
      <c r="H14" s="275"/>
      <c r="I14" s="275"/>
      <c r="J14" s="275"/>
      <c r="K14" s="275"/>
      <c r="L14" s="275"/>
      <c r="M14" s="275"/>
      <c r="N14" s="275"/>
      <c r="O14" s="275"/>
      <c r="P14" s="116"/>
      <c r="Q14" s="116"/>
      <c r="R14" s="116"/>
      <c r="S14" s="116"/>
      <c r="T14" s="116"/>
      <c r="U14" s="116"/>
      <c r="V14" s="116"/>
      <c r="W14" s="116"/>
      <c r="X14" s="116"/>
      <c r="Y14" s="116"/>
      <c r="Z14" s="116"/>
    </row>
    <row r="15" spans="1:28" s="2" customFormat="1" ht="15.75" x14ac:dyDescent="0.2">
      <c r="A15" s="266" t="str">
        <f>'1. паспорт местоположение'!A15:C15</f>
        <v>Реконструкция ВЛ 10кВ №5 от ПС "Магарамкент  (Магар. СУ)</v>
      </c>
      <c r="B15" s="264"/>
      <c r="C15" s="264"/>
      <c r="D15" s="264"/>
      <c r="E15" s="264"/>
      <c r="F15" s="264"/>
      <c r="G15" s="264"/>
      <c r="H15" s="264"/>
      <c r="I15" s="264"/>
      <c r="J15" s="264"/>
      <c r="K15" s="264"/>
      <c r="L15" s="264"/>
      <c r="M15" s="264"/>
      <c r="N15" s="264"/>
      <c r="O15" s="264"/>
      <c r="P15" s="45"/>
      <c r="Q15" s="45"/>
      <c r="R15" s="45"/>
      <c r="S15" s="45"/>
      <c r="T15" s="45"/>
      <c r="U15" s="45"/>
      <c r="V15" s="45"/>
      <c r="W15" s="45"/>
      <c r="X15" s="45"/>
      <c r="Y15" s="45"/>
      <c r="Z15" s="45"/>
    </row>
    <row r="16" spans="1:28" s="2" customFormat="1" ht="15" customHeight="1" x14ac:dyDescent="0.2">
      <c r="A16" s="260" t="s">
        <v>2</v>
      </c>
      <c r="B16" s="260"/>
      <c r="C16" s="260"/>
      <c r="D16" s="260"/>
      <c r="E16" s="260"/>
      <c r="F16" s="260"/>
      <c r="G16" s="260"/>
      <c r="H16" s="260"/>
      <c r="I16" s="260"/>
      <c r="J16" s="260"/>
      <c r="K16" s="260"/>
      <c r="L16" s="260"/>
      <c r="M16" s="260"/>
      <c r="N16" s="260"/>
      <c r="O16" s="260"/>
      <c r="P16" s="46"/>
      <c r="Q16" s="46"/>
      <c r="R16" s="46"/>
      <c r="S16" s="46"/>
      <c r="T16" s="46"/>
      <c r="U16" s="46"/>
      <c r="V16" s="46"/>
      <c r="W16" s="46"/>
      <c r="X16" s="46"/>
      <c r="Y16" s="46"/>
      <c r="Z16" s="46"/>
    </row>
    <row r="17" spans="1:26" s="2" customFormat="1" ht="15" customHeight="1" x14ac:dyDescent="0.2">
      <c r="A17" s="271"/>
      <c r="B17" s="271"/>
      <c r="C17" s="271"/>
      <c r="D17" s="271"/>
      <c r="E17" s="271"/>
      <c r="F17" s="271"/>
      <c r="G17" s="271"/>
      <c r="H17" s="271"/>
      <c r="I17" s="271"/>
      <c r="J17" s="271"/>
      <c r="K17" s="271"/>
      <c r="L17" s="271"/>
      <c r="M17" s="271"/>
      <c r="N17" s="271"/>
      <c r="O17" s="271"/>
      <c r="P17" s="117"/>
      <c r="Q17" s="117"/>
      <c r="R17" s="117"/>
      <c r="S17" s="117"/>
      <c r="T17" s="117"/>
      <c r="U17" s="117"/>
      <c r="V17" s="117"/>
      <c r="W17" s="117"/>
    </row>
    <row r="18" spans="1:26" s="2" customFormat="1" ht="91.5" customHeight="1" x14ac:dyDescent="0.2">
      <c r="A18" s="314" t="s">
        <v>367</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9" t="s">
        <v>1</v>
      </c>
      <c r="B19" s="269" t="s">
        <v>368</v>
      </c>
      <c r="C19" s="269" t="s">
        <v>369</v>
      </c>
      <c r="D19" s="269" t="s">
        <v>370</v>
      </c>
      <c r="E19" s="315" t="s">
        <v>371</v>
      </c>
      <c r="F19" s="316"/>
      <c r="G19" s="316"/>
      <c r="H19" s="316"/>
      <c r="I19" s="317"/>
      <c r="J19" s="269" t="s">
        <v>372</v>
      </c>
      <c r="K19" s="269"/>
      <c r="L19" s="269"/>
      <c r="M19" s="269"/>
      <c r="N19" s="269"/>
      <c r="O19" s="269"/>
      <c r="P19" s="117"/>
      <c r="Q19" s="117"/>
      <c r="R19" s="117"/>
      <c r="S19" s="117"/>
      <c r="T19" s="117"/>
      <c r="U19" s="117"/>
      <c r="V19" s="117"/>
      <c r="W19" s="117"/>
    </row>
    <row r="20" spans="1:26" s="2" customFormat="1" ht="51" customHeight="1" x14ac:dyDescent="0.2">
      <c r="A20" s="269"/>
      <c r="B20" s="269"/>
      <c r="C20" s="269"/>
      <c r="D20" s="269"/>
      <c r="E20" s="125" t="s">
        <v>373</v>
      </c>
      <c r="F20" s="125" t="s">
        <v>374</v>
      </c>
      <c r="G20" s="125" t="s">
        <v>375</v>
      </c>
      <c r="H20" s="125" t="s">
        <v>376</v>
      </c>
      <c r="I20" s="125" t="s">
        <v>377</v>
      </c>
      <c r="J20" s="125">
        <v>2015</v>
      </c>
      <c r="K20" s="125">
        <v>2016</v>
      </c>
      <c r="L20" s="148">
        <v>2017</v>
      </c>
      <c r="M20" s="149">
        <v>2018</v>
      </c>
      <c r="N20" s="149">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85" zoomScaleSheetLayoutView="85" workbookViewId="0">
      <selection activeCell="AM78" sqref="AM78:AN78"/>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9" t="s">
        <v>444</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6" t="str">
        <f>'1. паспорт местоположение'!A12:C12</f>
        <v>F_prj_109106_47411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6" t="str">
        <f>'1. паспорт местоположение'!A15:C15</f>
        <v>Реконструкция ВЛ 10кВ №5 от ПС "Магарамкент  (Магар. СУ)</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2" t="s">
        <v>259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1" t="s">
        <v>379</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380</v>
      </c>
      <c r="AL24" s="371"/>
      <c r="AM24" s="154"/>
      <c r="AN24" s="154"/>
      <c r="AO24" s="155"/>
      <c r="AP24" s="155"/>
      <c r="AQ24" s="155"/>
      <c r="AR24" s="155"/>
      <c r="AS24" s="156"/>
    </row>
    <row r="25" spans="1:45" ht="12.75" customHeight="1" thickBot="1" x14ac:dyDescent="0.3">
      <c r="A25" s="352" t="s">
        <v>381</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29">
        <v>0</v>
      </c>
      <c r="AL25" s="329"/>
      <c r="AM25" s="157"/>
      <c r="AN25" s="372" t="s">
        <v>382</v>
      </c>
      <c r="AO25" s="372"/>
      <c r="AP25" s="372"/>
      <c r="AQ25" s="373"/>
      <c r="AR25" s="373"/>
      <c r="AS25" s="156"/>
    </row>
    <row r="26" spans="1:45" ht="17.25" customHeight="1" thickBot="1" x14ac:dyDescent="0.3">
      <c r="A26" s="327" t="s">
        <v>383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v>0</v>
      </c>
      <c r="AL26" s="329"/>
      <c r="AM26" s="157"/>
      <c r="AN26" s="362" t="s">
        <v>384</v>
      </c>
      <c r="AO26" s="363"/>
      <c r="AP26" s="364"/>
      <c r="AQ26" s="360">
        <v>0</v>
      </c>
      <c r="AR26" s="361"/>
      <c r="AS26" s="156"/>
    </row>
    <row r="27" spans="1:45" ht="17.25" customHeight="1" thickBot="1" x14ac:dyDescent="0.3">
      <c r="A27" s="327" t="s">
        <v>385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v>0</v>
      </c>
      <c r="AL27" s="329"/>
      <c r="AM27" s="157"/>
      <c r="AN27" s="362" t="s">
        <v>386</v>
      </c>
      <c r="AO27" s="363"/>
      <c r="AP27" s="364"/>
      <c r="AQ27" s="360">
        <v>0</v>
      </c>
      <c r="AR27" s="361"/>
      <c r="AS27" s="156"/>
    </row>
    <row r="28" spans="1:45" ht="27.75" customHeight="1" thickBot="1" x14ac:dyDescent="0.3">
      <c r="A28" s="365" t="s">
        <v>387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29">
        <v>0</v>
      </c>
      <c r="AL28" s="329"/>
      <c r="AM28" s="157"/>
      <c r="AN28" s="368" t="s">
        <v>388</v>
      </c>
      <c r="AO28" s="369"/>
      <c r="AP28" s="370"/>
      <c r="AQ28" s="360">
        <v>0</v>
      </c>
      <c r="AR28" s="361"/>
      <c r="AS28" s="156"/>
    </row>
    <row r="29" spans="1:45" ht="17.25" customHeight="1" thickBot="1" x14ac:dyDescent="0.3">
      <c r="A29" s="355" t="s">
        <v>389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29">
        <v>0</v>
      </c>
      <c r="AL29" s="329"/>
      <c r="AM29" s="157"/>
      <c r="AN29" s="358"/>
      <c r="AO29" s="359"/>
      <c r="AP29" s="359"/>
      <c r="AQ29" s="360">
        <v>0</v>
      </c>
      <c r="AR29" s="361"/>
      <c r="AS29" s="156"/>
    </row>
    <row r="30" spans="1:45" ht="17.25" customHeight="1" thickBot="1" x14ac:dyDescent="0.3">
      <c r="A30" s="327" t="s">
        <v>390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v>0</v>
      </c>
      <c r="AL30" s="329"/>
      <c r="AM30" s="157"/>
      <c r="AS30" s="156"/>
    </row>
    <row r="31" spans="1:45" ht="17.25" customHeight="1" thickBot="1" x14ac:dyDescent="0.3">
      <c r="A31" s="327" t="s">
        <v>391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v>0</v>
      </c>
      <c r="AL31" s="329"/>
      <c r="AM31" s="157"/>
      <c r="AN31" s="157"/>
      <c r="AO31" s="158"/>
      <c r="AP31" s="158"/>
      <c r="AQ31" s="158"/>
      <c r="AR31" s="158"/>
      <c r="AS31" s="156"/>
    </row>
    <row r="32" spans="1:45" ht="17.25" customHeight="1" thickBot="1" x14ac:dyDescent="0.3">
      <c r="A32" s="327" t="s">
        <v>392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v>0</v>
      </c>
      <c r="AL32" s="329"/>
      <c r="AM32" s="157"/>
      <c r="AN32" s="157"/>
      <c r="AO32" s="157"/>
      <c r="AP32" s="157"/>
      <c r="AQ32" s="157"/>
      <c r="AR32" s="157"/>
      <c r="AS32" s="156"/>
    </row>
    <row r="33" spans="1:45" ht="17.25" customHeight="1" thickBot="1" x14ac:dyDescent="0.3">
      <c r="A33" s="327" t="s">
        <v>393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29">
        <v>0</v>
      </c>
      <c r="AL33" s="329"/>
      <c r="AM33" s="157"/>
      <c r="AN33" s="157"/>
      <c r="AO33" s="157"/>
      <c r="AP33" s="157"/>
      <c r="AQ33" s="157"/>
      <c r="AR33" s="157"/>
      <c r="AS33" s="156"/>
    </row>
    <row r="34" spans="1:45" ht="17.25" customHeight="1" x14ac:dyDescent="0.25">
      <c r="A34" s="327" t="s">
        <v>394</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v>0</v>
      </c>
      <c r="AL34" s="329"/>
      <c r="AM34" s="157"/>
      <c r="AN34" s="157"/>
      <c r="AO34" s="157"/>
      <c r="AP34" s="157"/>
      <c r="AQ34" s="157"/>
      <c r="AR34" s="157"/>
      <c r="AS34" s="15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38"/>
      <c r="AL35" s="338"/>
      <c r="AM35" s="157"/>
      <c r="AN35" s="157"/>
      <c r="AO35" s="157"/>
      <c r="AP35" s="157"/>
      <c r="AQ35" s="157"/>
      <c r="AR35" s="157"/>
      <c r="AS35" s="156"/>
    </row>
    <row r="36" spans="1:45" ht="17.25" customHeight="1" thickBot="1" x14ac:dyDescent="0.3">
      <c r="A36" s="342" t="s">
        <v>395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54">
        <v>0</v>
      </c>
      <c r="AL36" s="354"/>
      <c r="AM36" s="157"/>
      <c r="AN36" s="157"/>
      <c r="AO36" s="157"/>
      <c r="AP36" s="157"/>
      <c r="AQ36" s="157"/>
      <c r="AR36" s="157"/>
      <c r="AS36" s="156"/>
    </row>
    <row r="37" spans="1:45" ht="17.25" customHeight="1" thickBot="1" x14ac:dyDescent="0.3">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57"/>
      <c r="AN37" s="157"/>
      <c r="AO37" s="157"/>
      <c r="AP37" s="157"/>
      <c r="AQ37" s="157"/>
      <c r="AR37" s="157"/>
      <c r="AS37" s="156"/>
    </row>
    <row r="38" spans="1:45" ht="17.25" customHeight="1" thickBot="1" x14ac:dyDescent="0.3">
      <c r="A38" s="327" t="s">
        <v>396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v>0</v>
      </c>
      <c r="AL38" s="329"/>
      <c r="AM38" s="157"/>
      <c r="AN38" s="157"/>
      <c r="AO38" s="157"/>
      <c r="AP38" s="157"/>
      <c r="AQ38" s="157"/>
      <c r="AR38" s="157"/>
      <c r="AS38" s="156"/>
    </row>
    <row r="39" spans="1:45" ht="17.25" customHeight="1" thickBot="1" x14ac:dyDescent="0.3">
      <c r="A39" s="342" t="s">
        <v>397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9">
        <v>0</v>
      </c>
      <c r="AL39" s="329"/>
      <c r="AM39" s="157"/>
      <c r="AN39" s="157"/>
      <c r="AO39" s="157"/>
      <c r="AP39" s="157"/>
      <c r="AQ39" s="157"/>
      <c r="AR39" s="157"/>
      <c r="AS39" s="156"/>
    </row>
    <row r="40" spans="1:45" ht="17.25" customHeight="1" thickBot="1" x14ac:dyDescent="0.3">
      <c r="A40" s="352" t="s">
        <v>398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29">
        <v>0</v>
      </c>
      <c r="AL40" s="329"/>
      <c r="AM40" s="157"/>
      <c r="AN40" s="157"/>
      <c r="AO40" s="157"/>
      <c r="AP40" s="157"/>
      <c r="AQ40" s="157"/>
      <c r="AR40" s="157"/>
      <c r="AS40" s="156"/>
    </row>
    <row r="41" spans="1:45" ht="17.25" customHeight="1" thickBot="1" x14ac:dyDescent="0.3">
      <c r="A41" s="327" t="s">
        <v>399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v>0</v>
      </c>
      <c r="AL41" s="329"/>
      <c r="AM41" s="157"/>
      <c r="AN41" s="157"/>
      <c r="AO41" s="157"/>
      <c r="AP41" s="157"/>
      <c r="AQ41" s="157"/>
      <c r="AR41" s="157"/>
      <c r="AS41" s="156"/>
    </row>
    <row r="42" spans="1:45" ht="17.25" customHeight="1" thickBot="1" x14ac:dyDescent="0.3">
      <c r="A42" s="327" t="s">
        <v>400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v>0</v>
      </c>
      <c r="AL42" s="329"/>
      <c r="AM42" s="157"/>
      <c r="AN42" s="157"/>
      <c r="AO42" s="157"/>
      <c r="AP42" s="157"/>
      <c r="AQ42" s="157"/>
      <c r="AR42" s="157"/>
      <c r="AS42" s="156"/>
    </row>
    <row r="43" spans="1:45" ht="17.25" customHeight="1" thickBot="1" x14ac:dyDescent="0.3">
      <c r="A43" s="327" t="s">
        <v>401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v>0</v>
      </c>
      <c r="AL43" s="329"/>
      <c r="AM43" s="157"/>
      <c r="AN43" s="157"/>
      <c r="AO43" s="157"/>
      <c r="AP43" s="157"/>
      <c r="AQ43" s="157"/>
      <c r="AR43" s="157"/>
      <c r="AS43" s="156"/>
    </row>
    <row r="44" spans="1:45" ht="17.25" customHeight="1" thickBot="1" x14ac:dyDescent="0.3">
      <c r="A44" s="327" t="s">
        <v>402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v>0</v>
      </c>
      <c r="AL44" s="329"/>
      <c r="AM44" s="157"/>
      <c r="AN44" s="157"/>
      <c r="AO44" s="157"/>
      <c r="AP44" s="157"/>
      <c r="AQ44" s="157"/>
      <c r="AR44" s="157"/>
      <c r="AS44" s="156"/>
    </row>
    <row r="45" spans="1:45" ht="17.25" customHeight="1" thickBot="1" x14ac:dyDescent="0.3">
      <c r="A45" s="327" t="s">
        <v>403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v>0</v>
      </c>
      <c r="AL45" s="329"/>
      <c r="AM45" s="157"/>
      <c r="AN45" s="157"/>
      <c r="AO45" s="157"/>
      <c r="AP45" s="157"/>
      <c r="AQ45" s="157"/>
      <c r="AR45" s="157"/>
      <c r="AS45" s="156"/>
    </row>
    <row r="46" spans="1:45" ht="17.25" customHeight="1" thickBot="1" x14ac:dyDescent="0.3">
      <c r="A46" s="346" t="s">
        <v>404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29">
        <v>0</v>
      </c>
      <c r="AL46" s="329"/>
      <c r="AM46" s="157"/>
      <c r="AN46" s="157"/>
      <c r="AO46" s="157"/>
      <c r="AP46" s="157"/>
      <c r="AQ46" s="157"/>
      <c r="AR46" s="157"/>
      <c r="AS46" s="156"/>
    </row>
    <row r="47" spans="1:45" ht="24" customHeight="1" thickBot="1" x14ac:dyDescent="0.3">
      <c r="A47" s="348" t="s">
        <v>405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v>2016</v>
      </c>
      <c r="AL47" s="351"/>
      <c r="AM47" s="332">
        <v>2017</v>
      </c>
      <c r="AN47" s="332"/>
      <c r="AO47" s="159">
        <v>2018</v>
      </c>
      <c r="AP47" s="159" t="s">
        <v>406</v>
      </c>
      <c r="AQ47" s="156"/>
    </row>
    <row r="48" spans="1:45" ht="12" customHeight="1" thickBot="1" x14ac:dyDescent="0.3">
      <c r="A48" s="327" t="s">
        <v>407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v>0</v>
      </c>
      <c r="AL48" s="329"/>
      <c r="AM48" s="329">
        <v>0</v>
      </c>
      <c r="AN48" s="329"/>
      <c r="AO48" s="214">
        <v>0</v>
      </c>
      <c r="AP48" s="214">
        <v>0</v>
      </c>
      <c r="AQ48" s="156"/>
    </row>
    <row r="49" spans="1:43" ht="12" customHeight="1" thickBot="1" x14ac:dyDescent="0.3">
      <c r="A49" s="327" t="s">
        <v>408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v>0</v>
      </c>
      <c r="AL49" s="329"/>
      <c r="AM49" s="329">
        <v>0</v>
      </c>
      <c r="AN49" s="329"/>
      <c r="AO49" s="214">
        <v>0</v>
      </c>
      <c r="AP49" s="214">
        <v>0</v>
      </c>
      <c r="AQ49" s="156"/>
    </row>
    <row r="50" spans="1:43" ht="12" customHeight="1" thickBot="1" x14ac:dyDescent="0.3">
      <c r="A50" s="342" t="s">
        <v>409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9">
        <v>0</v>
      </c>
      <c r="AL50" s="329"/>
      <c r="AM50" s="329">
        <v>0</v>
      </c>
      <c r="AN50" s="329"/>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30" t="s">
        <v>410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v>2016</v>
      </c>
      <c r="AL52" s="332"/>
      <c r="AM52" s="332">
        <v>2017</v>
      </c>
      <c r="AN52" s="332"/>
      <c r="AO52" s="159">
        <v>2018</v>
      </c>
      <c r="AP52" s="159" t="s">
        <v>406</v>
      </c>
      <c r="AQ52" s="156"/>
    </row>
    <row r="53" spans="1:43" ht="11.25" customHeight="1" thickBot="1" x14ac:dyDescent="0.3">
      <c r="A53" s="344" t="s">
        <v>411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9">
        <v>0</v>
      </c>
      <c r="AL53" s="329"/>
      <c r="AM53" s="329">
        <v>0</v>
      </c>
      <c r="AN53" s="329"/>
      <c r="AO53" s="216">
        <v>0</v>
      </c>
      <c r="AP53" s="216">
        <v>0</v>
      </c>
      <c r="AQ53" s="156"/>
    </row>
    <row r="54" spans="1:43" ht="12" customHeight="1" thickBot="1" x14ac:dyDescent="0.3">
      <c r="A54" s="327" t="s">
        <v>412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v>0</v>
      </c>
      <c r="AL54" s="329"/>
      <c r="AM54" s="329">
        <v>0</v>
      </c>
      <c r="AN54" s="329"/>
      <c r="AO54" s="216">
        <v>0</v>
      </c>
      <c r="AP54" s="216">
        <v>0</v>
      </c>
      <c r="AQ54" s="156"/>
    </row>
    <row r="55" spans="1:43" ht="12" customHeight="1" thickBot="1" x14ac:dyDescent="0.3">
      <c r="A55" s="327" t="s">
        <v>413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v>0</v>
      </c>
      <c r="AL55" s="329"/>
      <c r="AM55" s="329">
        <v>0</v>
      </c>
      <c r="AN55" s="329"/>
      <c r="AO55" s="216">
        <v>0</v>
      </c>
      <c r="AP55" s="216">
        <v>0</v>
      </c>
      <c r="AQ55" s="156"/>
    </row>
    <row r="56" spans="1:43" ht="12" customHeight="1" thickBot="1" x14ac:dyDescent="0.3">
      <c r="A56" s="342" t="s">
        <v>414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9">
        <v>0</v>
      </c>
      <c r="AL56" s="329"/>
      <c r="AM56" s="329">
        <v>0</v>
      </c>
      <c r="AN56" s="329"/>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30" t="s">
        <v>415</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v>2016</v>
      </c>
      <c r="AL58" s="332"/>
      <c r="AM58" s="332">
        <v>2017</v>
      </c>
      <c r="AN58" s="332"/>
      <c r="AO58" s="159">
        <v>2018</v>
      </c>
      <c r="AP58" s="159" t="s">
        <v>406</v>
      </c>
      <c r="AQ58" s="156"/>
    </row>
    <row r="59" spans="1:43" ht="12.75" customHeight="1" thickBot="1" x14ac:dyDescent="0.3">
      <c r="A59" s="339" t="s">
        <v>416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29">
        <v>0</v>
      </c>
      <c r="AL59" s="329"/>
      <c r="AM59" s="341">
        <v>0</v>
      </c>
      <c r="AN59" s="341"/>
      <c r="AO59" s="215">
        <v>0</v>
      </c>
      <c r="AP59" s="215">
        <v>0</v>
      </c>
      <c r="AQ59" s="167"/>
    </row>
    <row r="60" spans="1:43" ht="12" customHeight="1" thickBot="1" x14ac:dyDescent="0.3">
      <c r="A60" s="327" t="s">
        <v>417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v>0</v>
      </c>
      <c r="AL60" s="329"/>
      <c r="AM60" s="333">
        <v>0</v>
      </c>
      <c r="AN60" s="333"/>
      <c r="AO60" s="214">
        <v>0</v>
      </c>
      <c r="AP60" s="214">
        <v>0</v>
      </c>
      <c r="AQ60" s="156"/>
    </row>
    <row r="61" spans="1:43" ht="12" customHeight="1" thickBot="1" x14ac:dyDescent="0.3">
      <c r="A61" s="327" t="s">
        <v>418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v>0</v>
      </c>
      <c r="AL61" s="329"/>
      <c r="AM61" s="333">
        <v>0</v>
      </c>
      <c r="AN61" s="333"/>
      <c r="AO61" s="214">
        <v>0</v>
      </c>
      <c r="AP61" s="214">
        <v>0</v>
      </c>
      <c r="AQ61" s="156"/>
    </row>
    <row r="62" spans="1:43" ht="12" customHeight="1" x14ac:dyDescent="0.25">
      <c r="A62" s="327" t="s">
        <v>392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v>0</v>
      </c>
      <c r="AL62" s="329"/>
      <c r="AM62" s="333">
        <v>0</v>
      </c>
      <c r="AN62" s="333"/>
      <c r="AO62" s="214">
        <v>0</v>
      </c>
      <c r="AP62" s="214">
        <v>0</v>
      </c>
      <c r="AQ62" s="15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38"/>
      <c r="AL63" s="338"/>
      <c r="AM63" s="333"/>
      <c r="AN63" s="333"/>
      <c r="AO63" s="214"/>
      <c r="AP63" s="214"/>
      <c r="AQ63" s="156"/>
    </row>
    <row r="64" spans="1:43" ht="9.75" customHeight="1" thickBot="1" x14ac:dyDescent="0.3">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38"/>
      <c r="AL64" s="338"/>
      <c r="AM64" s="333"/>
      <c r="AN64" s="333"/>
      <c r="AO64" s="214"/>
      <c r="AP64" s="214"/>
      <c r="AQ64" s="156"/>
    </row>
    <row r="65" spans="1:43" ht="12" customHeight="1" thickBot="1" x14ac:dyDescent="0.3">
      <c r="A65" s="327" t="s">
        <v>419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v>0</v>
      </c>
      <c r="AL65" s="329"/>
      <c r="AM65" s="333">
        <v>0</v>
      </c>
      <c r="AN65" s="333"/>
      <c r="AO65" s="214">
        <v>0</v>
      </c>
      <c r="AP65" s="214">
        <v>0</v>
      </c>
      <c r="AQ65" s="156"/>
    </row>
    <row r="66" spans="1:43" ht="27.75" customHeight="1" thickBot="1" x14ac:dyDescent="0.3">
      <c r="A66" s="322" t="s">
        <v>420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9">
        <v>0</v>
      </c>
      <c r="AL66" s="329"/>
      <c r="AM66" s="337">
        <v>0</v>
      </c>
      <c r="AN66" s="337"/>
      <c r="AO66" s="213">
        <v>0</v>
      </c>
      <c r="AP66" s="213">
        <v>0</v>
      </c>
      <c r="AQ66" s="167"/>
    </row>
    <row r="67" spans="1:43" ht="11.25" customHeight="1" thickBot="1" x14ac:dyDescent="0.3">
      <c r="A67" s="327" t="s">
        <v>421</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v>0</v>
      </c>
      <c r="AL67" s="329"/>
      <c r="AM67" s="333">
        <v>0</v>
      </c>
      <c r="AN67" s="333"/>
      <c r="AO67" s="214">
        <v>0</v>
      </c>
      <c r="AP67" s="214">
        <v>0</v>
      </c>
      <c r="AQ67" s="156"/>
    </row>
    <row r="68" spans="1:43" ht="25.5" customHeight="1" thickBot="1" x14ac:dyDescent="0.3">
      <c r="A68" s="322" t="s">
        <v>422</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18">
        <v>0</v>
      </c>
      <c r="AL68" s="318"/>
      <c r="AM68" s="337">
        <v>0</v>
      </c>
      <c r="AN68" s="337"/>
      <c r="AO68" s="213">
        <v>0</v>
      </c>
      <c r="AP68" s="213">
        <v>0</v>
      </c>
      <c r="AQ68" s="167"/>
    </row>
    <row r="69" spans="1:43" ht="12" customHeight="1" thickBot="1" x14ac:dyDescent="0.3">
      <c r="A69" s="327" t="s">
        <v>423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v>0</v>
      </c>
      <c r="AL69" s="329"/>
      <c r="AM69" s="333">
        <v>0</v>
      </c>
      <c r="AN69" s="333"/>
      <c r="AO69" s="214">
        <v>0</v>
      </c>
      <c r="AP69" s="214">
        <v>0</v>
      </c>
      <c r="AQ69" s="156"/>
    </row>
    <row r="70" spans="1:43" ht="12.75" customHeight="1" thickBot="1" x14ac:dyDescent="0.3">
      <c r="A70" s="325" t="s">
        <v>424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8">
        <v>0</v>
      </c>
      <c r="AL70" s="318"/>
      <c r="AM70" s="337">
        <v>0</v>
      </c>
      <c r="AN70" s="337"/>
      <c r="AO70" s="213">
        <v>0</v>
      </c>
      <c r="AP70" s="213">
        <v>0</v>
      </c>
      <c r="AQ70" s="167"/>
    </row>
    <row r="71" spans="1:43" ht="12" customHeight="1" thickBot="1" x14ac:dyDescent="0.3">
      <c r="A71" s="327" t="s">
        <v>395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v>0</v>
      </c>
      <c r="AL71" s="329"/>
      <c r="AM71" s="333">
        <v>0</v>
      </c>
      <c r="AN71" s="333"/>
      <c r="AO71" s="214">
        <v>0</v>
      </c>
      <c r="AP71" s="214">
        <v>0</v>
      </c>
      <c r="AQ71" s="156"/>
    </row>
    <row r="72" spans="1:43" ht="12.75" customHeight="1" thickBot="1" x14ac:dyDescent="0.3">
      <c r="A72" s="334" t="s">
        <v>425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18">
        <v>0</v>
      </c>
      <c r="AL72" s="318"/>
      <c r="AM72" s="337">
        <v>0</v>
      </c>
      <c r="AN72" s="337"/>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30" t="s">
        <v>426</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v>2016</v>
      </c>
      <c r="AL74" s="332"/>
      <c r="AM74" s="332">
        <v>2017</v>
      </c>
      <c r="AN74" s="332"/>
      <c r="AO74" s="159">
        <v>2018</v>
      </c>
      <c r="AP74" s="159" t="s">
        <v>406</v>
      </c>
      <c r="AQ74" s="156"/>
    </row>
    <row r="75" spans="1:43" ht="25.5" customHeight="1" thickBot="1" x14ac:dyDescent="0.3">
      <c r="A75" s="322" t="s">
        <v>422</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18">
        <v>0</v>
      </c>
      <c r="AL75" s="318"/>
      <c r="AM75" s="318">
        <v>0</v>
      </c>
      <c r="AN75" s="318"/>
      <c r="AO75" s="213">
        <v>0</v>
      </c>
      <c r="AP75" s="213">
        <v>0</v>
      </c>
      <c r="AQ75" s="167"/>
    </row>
    <row r="76" spans="1:43" ht="12" customHeight="1" thickBot="1" x14ac:dyDescent="0.3">
      <c r="A76" s="327" t="s">
        <v>421</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v>0</v>
      </c>
      <c r="AL76" s="329"/>
      <c r="AM76" s="329">
        <v>0</v>
      </c>
      <c r="AN76" s="329"/>
      <c r="AO76" s="214">
        <v>0</v>
      </c>
      <c r="AP76" s="214">
        <v>0</v>
      </c>
      <c r="AQ76" s="156"/>
    </row>
    <row r="77" spans="1:43" ht="12" customHeight="1" thickBot="1" x14ac:dyDescent="0.3">
      <c r="A77" s="327" t="s">
        <v>423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v>0</v>
      </c>
      <c r="AL77" s="329"/>
      <c r="AM77" s="329">
        <v>0</v>
      </c>
      <c r="AN77" s="329"/>
      <c r="AO77" s="214">
        <v>0</v>
      </c>
      <c r="AP77" s="214">
        <v>0</v>
      </c>
      <c r="AQ77" s="156"/>
    </row>
    <row r="78" spans="1:43" ht="12" customHeight="1" thickBot="1" x14ac:dyDescent="0.3">
      <c r="A78" s="327" t="s">
        <v>395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v>0</v>
      </c>
      <c r="AL78" s="329"/>
      <c r="AM78" s="329">
        <v>0</v>
      </c>
      <c r="AN78" s="329"/>
      <c r="AO78" s="214">
        <v>0</v>
      </c>
      <c r="AP78" s="214">
        <v>0</v>
      </c>
      <c r="AQ78" s="156"/>
    </row>
    <row r="79" spans="1:43" ht="12" customHeight="1" thickBot="1" x14ac:dyDescent="0.3">
      <c r="A79" s="327" t="s">
        <v>427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v>0</v>
      </c>
      <c r="AL79" s="329"/>
      <c r="AM79" s="329">
        <v>0</v>
      </c>
      <c r="AN79" s="329"/>
      <c r="AO79" s="214">
        <v>0</v>
      </c>
      <c r="AP79" s="214">
        <v>0</v>
      </c>
      <c r="AQ79" s="156"/>
    </row>
    <row r="80" spans="1:43" ht="12" customHeight="1" thickBot="1" x14ac:dyDescent="0.3">
      <c r="A80" s="327" t="s">
        <v>428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v>0</v>
      </c>
      <c r="AL80" s="329"/>
      <c r="AM80" s="329">
        <v>0</v>
      </c>
      <c r="AN80" s="329"/>
      <c r="AO80" s="214">
        <v>0</v>
      </c>
      <c r="AP80" s="214">
        <v>0</v>
      </c>
      <c r="AQ80" s="156"/>
    </row>
    <row r="81" spans="1:45" ht="12.75" customHeight="1" thickBot="1" x14ac:dyDescent="0.3">
      <c r="A81" s="327" t="s">
        <v>429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v>0</v>
      </c>
      <c r="AL81" s="329"/>
      <c r="AM81" s="329">
        <v>0</v>
      </c>
      <c r="AN81" s="329"/>
      <c r="AO81" s="214">
        <v>0</v>
      </c>
      <c r="AP81" s="214">
        <v>0</v>
      </c>
      <c r="AQ81" s="156"/>
    </row>
    <row r="82" spans="1:45" ht="12.75" customHeight="1" thickBot="1" x14ac:dyDescent="0.3">
      <c r="A82" s="327" t="s">
        <v>430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v>0</v>
      </c>
      <c r="AL82" s="329"/>
      <c r="AM82" s="329">
        <v>0</v>
      </c>
      <c r="AN82" s="329"/>
      <c r="AO82" s="214">
        <v>0</v>
      </c>
      <c r="AP82" s="214">
        <v>0</v>
      </c>
      <c r="AQ82" s="156"/>
    </row>
    <row r="83" spans="1:45" ht="12" customHeight="1" thickBot="1" x14ac:dyDescent="0.3">
      <c r="A83" s="325" t="s">
        <v>431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8">
        <v>0</v>
      </c>
      <c r="AL83" s="318"/>
      <c r="AM83" s="318">
        <v>0</v>
      </c>
      <c r="AN83" s="318"/>
      <c r="AO83" s="213">
        <v>0</v>
      </c>
      <c r="AP83" s="213">
        <v>0</v>
      </c>
      <c r="AQ83" s="167"/>
    </row>
    <row r="84" spans="1:45" ht="12" customHeight="1" thickBot="1" x14ac:dyDescent="0.3">
      <c r="A84" s="325" t="s">
        <v>432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8">
        <v>0</v>
      </c>
      <c r="AL84" s="318"/>
      <c r="AM84" s="318">
        <v>0</v>
      </c>
      <c r="AN84" s="318"/>
      <c r="AO84" s="213">
        <v>0</v>
      </c>
      <c r="AP84" s="213">
        <v>0</v>
      </c>
      <c r="AQ84" s="167"/>
    </row>
    <row r="85" spans="1:45" ht="12" customHeight="1" thickBot="1" x14ac:dyDescent="0.3">
      <c r="A85" s="327" t="s">
        <v>433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v>0</v>
      </c>
      <c r="AL85" s="329"/>
      <c r="AM85" s="329">
        <v>0</v>
      </c>
      <c r="AN85" s="329"/>
      <c r="AO85" s="214">
        <v>0</v>
      </c>
      <c r="AP85" s="214">
        <v>0</v>
      </c>
      <c r="AQ85" s="154"/>
    </row>
    <row r="86" spans="1:45" ht="27.75" customHeight="1" thickBot="1" x14ac:dyDescent="0.3">
      <c r="A86" s="322" t="s">
        <v>434</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18">
        <v>0</v>
      </c>
      <c r="AL86" s="318"/>
      <c r="AM86" s="318">
        <v>0</v>
      </c>
      <c r="AN86" s="318"/>
      <c r="AO86" s="213">
        <v>0</v>
      </c>
      <c r="AP86" s="213">
        <v>0</v>
      </c>
      <c r="AQ86" s="167"/>
    </row>
    <row r="87" spans="1:45" ht="15.75" thickBot="1" x14ac:dyDescent="0.3">
      <c r="A87" s="322" t="s">
        <v>435</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18">
        <v>0</v>
      </c>
      <c r="AL87" s="318"/>
      <c r="AM87" s="318">
        <v>0</v>
      </c>
      <c r="AN87" s="318"/>
      <c r="AO87" s="213">
        <v>0</v>
      </c>
      <c r="AP87" s="213">
        <v>0</v>
      </c>
      <c r="AQ87" s="167"/>
    </row>
    <row r="88" spans="1:45" ht="14.25" customHeight="1" thickBot="1" x14ac:dyDescent="0.3">
      <c r="A88" s="319" t="s">
        <v>436</v>
      </c>
      <c r="B88" s="320"/>
      <c r="C88" s="320"/>
      <c r="D88" s="321"/>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18">
        <v>0</v>
      </c>
      <c r="AL88" s="318"/>
      <c r="AM88" s="318">
        <v>0</v>
      </c>
      <c r="AN88" s="318"/>
      <c r="AO88" s="213">
        <v>0</v>
      </c>
      <c r="AP88" s="213">
        <v>0</v>
      </c>
      <c r="AQ88" s="167"/>
    </row>
    <row r="89" spans="1:45" ht="15.75" thickBot="1" x14ac:dyDescent="0.3">
      <c r="A89" s="319" t="s">
        <v>437</v>
      </c>
      <c r="B89" s="320"/>
      <c r="C89" s="320"/>
      <c r="D89" s="321"/>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18">
        <v>0</v>
      </c>
      <c r="AL89" s="318"/>
      <c r="AM89" s="318">
        <v>0</v>
      </c>
      <c r="AN89" s="318"/>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18">
        <v>0</v>
      </c>
      <c r="AL90" s="318"/>
      <c r="AM90" s="318">
        <v>0</v>
      </c>
      <c r="AN90" s="318"/>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0"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9" t="s">
        <v>445</v>
      </c>
      <c r="B5" s="259"/>
      <c r="C5" s="259"/>
      <c r="D5" s="259"/>
      <c r="E5" s="259"/>
      <c r="F5" s="259"/>
      <c r="G5" s="259"/>
      <c r="H5" s="259"/>
      <c r="I5" s="259"/>
      <c r="J5" s="259"/>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0" t="s">
        <v>5</v>
      </c>
      <c r="B7" s="290"/>
      <c r="C7" s="290"/>
      <c r="D7" s="290"/>
      <c r="E7" s="290"/>
      <c r="F7" s="290"/>
      <c r="G7" s="290"/>
      <c r="H7" s="290"/>
      <c r="I7" s="290"/>
      <c r="J7" s="290"/>
    </row>
    <row r="8" spans="1:42" ht="18.75" x14ac:dyDescent="0.25">
      <c r="A8" s="290"/>
      <c r="B8" s="290"/>
      <c r="C8" s="290"/>
      <c r="D8" s="290"/>
      <c r="E8" s="290"/>
      <c r="F8" s="290"/>
      <c r="G8" s="290"/>
      <c r="H8" s="290"/>
      <c r="I8" s="290"/>
      <c r="J8" s="290"/>
    </row>
    <row r="9" spans="1:42" x14ac:dyDescent="0.25">
      <c r="A9" s="291" t="str">
        <f>'1. паспорт местоположение'!A9:C9</f>
        <v>Филиал ПАО "МРСК Северного Кавказа"- "Дагэнерго"</v>
      </c>
      <c r="B9" s="291"/>
      <c r="C9" s="291"/>
      <c r="D9" s="291"/>
      <c r="E9" s="291"/>
      <c r="F9" s="291"/>
      <c r="G9" s="291"/>
      <c r="H9" s="291"/>
      <c r="I9" s="291"/>
      <c r="J9" s="291"/>
    </row>
    <row r="10" spans="1:42" x14ac:dyDescent="0.25">
      <c r="A10" s="292" t="s">
        <v>4</v>
      </c>
      <c r="B10" s="292"/>
      <c r="C10" s="292"/>
      <c r="D10" s="292"/>
      <c r="E10" s="292"/>
      <c r="F10" s="292"/>
      <c r="G10" s="292"/>
      <c r="H10" s="292"/>
      <c r="I10" s="292"/>
      <c r="J10" s="292"/>
    </row>
    <row r="11" spans="1:42" ht="18.75" x14ac:dyDescent="0.25">
      <c r="A11" s="290"/>
      <c r="B11" s="290"/>
      <c r="C11" s="290"/>
      <c r="D11" s="290"/>
      <c r="E11" s="290"/>
      <c r="F11" s="290"/>
      <c r="G11" s="290"/>
      <c r="H11" s="290"/>
      <c r="I11" s="290"/>
      <c r="J11" s="290"/>
    </row>
    <row r="12" spans="1:42" x14ac:dyDescent="0.25">
      <c r="A12" s="291" t="str">
        <f>'1. паспорт местоположение'!A12:C12</f>
        <v>F_prj_109106_47411</v>
      </c>
      <c r="B12" s="291"/>
      <c r="C12" s="291"/>
      <c r="D12" s="291"/>
      <c r="E12" s="291"/>
      <c r="F12" s="291"/>
      <c r="G12" s="291"/>
      <c r="H12" s="291"/>
      <c r="I12" s="291"/>
      <c r="J12" s="291"/>
    </row>
    <row r="13" spans="1:42" x14ac:dyDescent="0.25">
      <c r="A13" s="292" t="s">
        <v>3</v>
      </c>
      <c r="B13" s="292"/>
      <c r="C13" s="292"/>
      <c r="D13" s="292"/>
      <c r="E13" s="292"/>
      <c r="F13" s="292"/>
      <c r="G13" s="292"/>
      <c r="H13" s="292"/>
      <c r="I13" s="292"/>
      <c r="J13" s="292"/>
    </row>
    <row r="14" spans="1:42" ht="18.75" x14ac:dyDescent="0.25">
      <c r="A14" s="275"/>
      <c r="B14" s="275"/>
      <c r="C14" s="275"/>
      <c r="D14" s="275"/>
      <c r="E14" s="275"/>
      <c r="F14" s="275"/>
      <c r="G14" s="275"/>
      <c r="H14" s="275"/>
      <c r="I14" s="275"/>
      <c r="J14" s="275"/>
    </row>
    <row r="15" spans="1:42" x14ac:dyDescent="0.25">
      <c r="A15" s="291" t="str">
        <f>'1. паспорт местоположение'!A15:C15</f>
        <v>Реконструкция ВЛ 10кВ №5 от ПС "Магарамкент  (Магар. СУ)</v>
      </c>
      <c r="B15" s="291"/>
      <c r="C15" s="291"/>
      <c r="D15" s="291"/>
      <c r="E15" s="291"/>
      <c r="F15" s="291"/>
      <c r="G15" s="291"/>
      <c r="H15" s="291"/>
      <c r="I15" s="291"/>
      <c r="J15" s="291"/>
    </row>
    <row r="16" spans="1:42" x14ac:dyDescent="0.25">
      <c r="A16" s="292" t="s">
        <v>2</v>
      </c>
      <c r="B16" s="292"/>
      <c r="C16" s="292"/>
      <c r="D16" s="292"/>
      <c r="E16" s="292"/>
      <c r="F16" s="292"/>
      <c r="G16" s="292"/>
      <c r="H16" s="292"/>
      <c r="I16" s="292"/>
      <c r="J16" s="29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4" t="s">
        <v>260</v>
      </c>
      <c r="B19" s="384"/>
      <c r="C19" s="384"/>
      <c r="D19" s="384"/>
      <c r="E19" s="384"/>
      <c r="F19" s="384"/>
      <c r="G19" s="384"/>
      <c r="H19" s="384"/>
      <c r="I19" s="384"/>
      <c r="J19" s="384"/>
    </row>
    <row r="20" spans="1:10" x14ac:dyDescent="0.25">
      <c r="A20" s="89"/>
      <c r="B20" s="89"/>
      <c r="C20" s="90"/>
      <c r="D20" s="90"/>
      <c r="E20" s="90"/>
      <c r="F20" s="90"/>
      <c r="G20" s="90"/>
      <c r="H20" s="90"/>
      <c r="I20" s="90"/>
      <c r="J20" s="90"/>
    </row>
    <row r="21" spans="1:10" ht="28.5" customHeight="1" x14ac:dyDescent="0.25">
      <c r="A21" s="374" t="s">
        <v>147</v>
      </c>
      <c r="B21" s="374" t="s">
        <v>146</v>
      </c>
      <c r="C21" s="380" t="s">
        <v>209</v>
      </c>
      <c r="D21" s="380"/>
      <c r="E21" s="380"/>
      <c r="F21" s="380"/>
      <c r="G21" s="375" t="s">
        <v>145</v>
      </c>
      <c r="H21" s="377" t="s">
        <v>211</v>
      </c>
      <c r="I21" s="374" t="s">
        <v>144</v>
      </c>
      <c r="J21" s="376" t="s">
        <v>210</v>
      </c>
    </row>
    <row r="22" spans="1:10" ht="58.5" customHeight="1" x14ac:dyDescent="0.25">
      <c r="A22" s="374"/>
      <c r="B22" s="374"/>
      <c r="C22" s="381" t="s">
        <v>0</v>
      </c>
      <c r="D22" s="381"/>
      <c r="E22" s="382" t="s">
        <v>498</v>
      </c>
      <c r="F22" s="383"/>
      <c r="G22" s="375"/>
      <c r="H22" s="378"/>
      <c r="I22" s="374"/>
      <c r="J22" s="376"/>
    </row>
    <row r="23" spans="1:10" ht="31.5" x14ac:dyDescent="0.25">
      <c r="A23" s="374"/>
      <c r="B23" s="374"/>
      <c r="C23" s="91" t="s">
        <v>143</v>
      </c>
      <c r="D23" s="91" t="s">
        <v>142</v>
      </c>
      <c r="E23" s="91" t="s">
        <v>143</v>
      </c>
      <c r="F23" s="91" t="s">
        <v>142</v>
      </c>
      <c r="G23" s="375"/>
      <c r="H23" s="379"/>
      <c r="I23" s="374"/>
      <c r="J23" s="376"/>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9" zoomScale="70" zoomScaleNormal="70" zoomScaleSheetLayoutView="70" workbookViewId="0">
      <selection activeCell="H24" sqref="H2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8" customFormat="1" ht="18.75" x14ac:dyDescent="0.25">
      <c r="A1" s="179"/>
      <c r="B1" s="180"/>
      <c r="C1" s="189"/>
      <c r="D1" s="179"/>
      <c r="E1" s="179"/>
      <c r="F1" s="180"/>
      <c r="G1" s="179"/>
      <c r="H1" s="180"/>
      <c r="I1" s="179"/>
      <c r="J1" s="180"/>
      <c r="K1" s="179"/>
      <c r="L1" s="178"/>
      <c r="M1" s="176" t="s">
        <v>22</v>
      </c>
    </row>
    <row r="2" spans="1:13" s="118" customFormat="1" ht="18.75" x14ac:dyDescent="0.3">
      <c r="A2" s="179"/>
      <c r="B2" s="180"/>
      <c r="C2" s="179"/>
      <c r="D2" s="180"/>
      <c r="E2" s="179"/>
      <c r="F2" s="180"/>
      <c r="G2" s="179"/>
      <c r="H2" s="180"/>
      <c r="I2" s="179"/>
      <c r="J2" s="180"/>
      <c r="K2" s="179"/>
      <c r="L2" s="178"/>
      <c r="M2" s="175" t="s">
        <v>6</v>
      </c>
    </row>
    <row r="3" spans="1:13" s="118" customFormat="1" ht="18.75" x14ac:dyDescent="0.3">
      <c r="A3" s="179"/>
      <c r="B3" s="180"/>
      <c r="C3" s="179"/>
      <c r="D3" s="180"/>
      <c r="E3" s="179"/>
      <c r="F3" s="180"/>
      <c r="G3" s="179"/>
      <c r="H3" s="180"/>
      <c r="I3" s="179"/>
      <c r="J3" s="180"/>
      <c r="K3" s="179"/>
      <c r="L3" s="178"/>
      <c r="M3" s="175" t="s">
        <v>21</v>
      </c>
    </row>
    <row r="4" spans="1:13" s="118" customFormat="1" ht="18.75" customHeight="1" x14ac:dyDescent="0.25">
      <c r="A4" s="406" t="s">
        <v>291</v>
      </c>
      <c r="B4" s="407"/>
      <c r="C4" s="407"/>
      <c r="D4" s="407"/>
      <c r="E4" s="407"/>
      <c r="F4" s="407"/>
      <c r="G4" s="407"/>
      <c r="H4" s="407"/>
      <c r="I4" s="407"/>
      <c r="J4" s="407"/>
      <c r="K4" s="407"/>
      <c r="L4" s="407"/>
      <c r="M4" s="408"/>
    </row>
    <row r="5" spans="1:13" s="118" customFormat="1" ht="18.75" x14ac:dyDescent="0.3">
      <c r="A5" s="179"/>
      <c r="B5" s="179"/>
      <c r="C5" s="179"/>
      <c r="D5" s="179"/>
      <c r="E5" s="193"/>
      <c r="F5" s="179"/>
      <c r="G5" s="179"/>
      <c r="H5" s="180"/>
      <c r="I5" s="179"/>
      <c r="J5" s="180"/>
      <c r="K5" s="179"/>
      <c r="L5" s="192"/>
      <c r="M5" s="194"/>
    </row>
    <row r="6" spans="1:13" s="118" customFormat="1" ht="18.75" x14ac:dyDescent="0.25">
      <c r="A6" s="413" t="s">
        <v>5</v>
      </c>
      <c r="B6" s="414"/>
      <c r="C6" s="414"/>
      <c r="D6" s="414"/>
      <c r="E6" s="414"/>
      <c r="F6" s="414"/>
      <c r="G6" s="414"/>
      <c r="H6" s="414"/>
      <c r="I6" s="414"/>
      <c r="J6" s="414"/>
      <c r="K6" s="414"/>
      <c r="L6" s="414"/>
      <c r="M6" s="415"/>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409" t="str">
        <f>'1. паспорт местоположение'!A9:C9</f>
        <v>Филиал ПАО "МРСК Северного Кавказа"- "Дагэнерго"</v>
      </c>
      <c r="B8" s="410"/>
      <c r="C8" s="410"/>
      <c r="D8" s="410"/>
      <c r="E8" s="410"/>
      <c r="F8" s="410"/>
      <c r="G8" s="410"/>
      <c r="H8" s="410"/>
      <c r="I8" s="410"/>
      <c r="J8" s="410"/>
      <c r="K8" s="410"/>
      <c r="L8" s="410"/>
      <c r="M8" s="412"/>
    </row>
    <row r="9" spans="1:13" s="118" customFormat="1" ht="18.75" customHeight="1" x14ac:dyDescent="0.25">
      <c r="A9" s="394" t="s">
        <v>4</v>
      </c>
      <c r="B9" s="395"/>
      <c r="C9" s="395"/>
      <c r="D9" s="395"/>
      <c r="E9" s="395"/>
      <c r="F9" s="395"/>
      <c r="G9" s="395"/>
      <c r="H9" s="395"/>
      <c r="I9" s="395"/>
      <c r="J9" s="395"/>
      <c r="K9" s="395"/>
      <c r="L9" s="395"/>
      <c r="M9" s="396"/>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409" t="str">
        <f>'1. паспорт местоположение'!A12:C12</f>
        <v>F_prj_109106_47411</v>
      </c>
      <c r="B11" s="410"/>
      <c r="C11" s="410"/>
      <c r="D11" s="410"/>
      <c r="E11" s="410"/>
      <c r="F11" s="410"/>
      <c r="G11" s="410"/>
      <c r="H11" s="410"/>
      <c r="I11" s="410"/>
      <c r="J11" s="410"/>
      <c r="K11" s="410"/>
      <c r="L11" s="410"/>
      <c r="M11" s="411"/>
    </row>
    <row r="12" spans="1:13" s="118" customFormat="1" x14ac:dyDescent="0.25">
      <c r="A12" s="394" t="s">
        <v>3</v>
      </c>
      <c r="B12" s="395"/>
      <c r="C12" s="395"/>
      <c r="D12" s="395"/>
      <c r="E12" s="395"/>
      <c r="F12" s="395"/>
      <c r="G12" s="395"/>
      <c r="H12" s="395"/>
      <c r="I12" s="395"/>
      <c r="J12" s="395"/>
      <c r="K12" s="395"/>
      <c r="L12" s="395"/>
      <c r="M12" s="396"/>
    </row>
    <row r="13" spans="1:13" s="118" customFormat="1" ht="16.5" customHeight="1" x14ac:dyDescent="0.3">
      <c r="A13" s="187"/>
      <c r="B13" s="200"/>
      <c r="C13" s="199"/>
      <c r="D13" s="186"/>
      <c r="E13" s="186"/>
      <c r="F13" s="187"/>
      <c r="G13" s="187"/>
      <c r="H13" s="199"/>
      <c r="I13" s="188"/>
      <c r="J13" s="177"/>
      <c r="K13" s="177"/>
      <c r="L13" s="185"/>
      <c r="M13" s="185"/>
    </row>
    <row r="14" spans="1:13" s="118" customFormat="1" x14ac:dyDescent="0.25">
      <c r="A14" s="391" t="str">
        <f>'1. паспорт местоположение'!A15:C15</f>
        <v>Реконструкция ВЛ 10кВ №5 от ПС "Магарамкент  (Магар. СУ)</v>
      </c>
      <c r="B14" s="392"/>
      <c r="C14" s="392"/>
      <c r="D14" s="392"/>
      <c r="E14" s="392"/>
      <c r="F14" s="392"/>
      <c r="G14" s="392"/>
      <c r="H14" s="392"/>
      <c r="I14" s="392"/>
      <c r="J14" s="392"/>
      <c r="K14" s="392"/>
      <c r="L14" s="392"/>
      <c r="M14" s="393"/>
    </row>
    <row r="15" spans="1:13" s="118" customFormat="1" ht="15.75" customHeight="1" x14ac:dyDescent="0.25">
      <c r="A15" s="394" t="s">
        <v>2</v>
      </c>
      <c r="B15" s="395"/>
      <c r="C15" s="395"/>
      <c r="D15" s="395"/>
      <c r="E15" s="395"/>
      <c r="F15" s="395"/>
      <c r="G15" s="395"/>
      <c r="H15" s="395"/>
      <c r="I15" s="395"/>
      <c r="J15" s="395"/>
      <c r="K15" s="395"/>
      <c r="L15" s="395"/>
      <c r="M15" s="396"/>
    </row>
    <row r="16" spans="1:13" s="118" customFormat="1" ht="19.5" customHeight="1" x14ac:dyDescent="0.25">
      <c r="A16" s="209"/>
      <c r="B16" s="209"/>
      <c r="C16" s="209"/>
      <c r="D16" s="210"/>
      <c r="E16" s="211"/>
      <c r="F16" s="211"/>
      <c r="G16" s="211"/>
      <c r="H16" s="209"/>
      <c r="I16" s="212"/>
      <c r="J16" s="210"/>
      <c r="K16" s="209"/>
      <c r="L16" s="212"/>
      <c r="M16" s="212"/>
    </row>
    <row r="17" spans="1:16" s="118" customFormat="1" ht="21.75" customHeight="1" x14ac:dyDescent="0.25">
      <c r="A17" s="183"/>
      <c r="B17" s="179"/>
      <c r="C17" s="179"/>
      <c r="D17" s="182"/>
      <c r="E17" s="179"/>
      <c r="F17" s="179"/>
      <c r="G17" s="182"/>
      <c r="H17" s="184"/>
      <c r="I17" s="179"/>
      <c r="J17" s="179"/>
      <c r="K17" s="179"/>
      <c r="L17" s="181"/>
      <c r="M17" s="181"/>
    </row>
    <row r="18" spans="1:16" x14ac:dyDescent="0.25">
      <c r="A18" s="399" t="s">
        <v>261</v>
      </c>
      <c r="B18" s="399"/>
      <c r="C18" s="399"/>
      <c r="D18" s="399"/>
      <c r="E18" s="399"/>
      <c r="F18" s="399"/>
      <c r="G18" s="399"/>
      <c r="H18" s="399"/>
      <c r="I18" s="399"/>
      <c r="J18" s="399"/>
      <c r="K18" s="399"/>
      <c r="L18" s="399"/>
      <c r="M18" s="399"/>
    </row>
    <row r="19" spans="1:16" x14ac:dyDescent="0.25">
      <c r="A19" s="205"/>
      <c r="B19" s="191"/>
      <c r="C19" s="191"/>
      <c r="D19" s="206"/>
      <c r="E19" s="191"/>
      <c r="F19" s="206"/>
      <c r="G19" s="191"/>
      <c r="H19" s="208"/>
      <c r="I19" s="208"/>
      <c r="J19" s="207"/>
      <c r="K19" s="191"/>
      <c r="L19" s="191"/>
      <c r="M19" s="190"/>
    </row>
    <row r="20" spans="1:16" ht="33" customHeight="1" x14ac:dyDescent="0.25">
      <c r="A20" s="397" t="s">
        <v>113</v>
      </c>
      <c r="B20" s="397" t="s">
        <v>112</v>
      </c>
      <c r="C20" s="374" t="s">
        <v>111</v>
      </c>
      <c r="D20" s="374"/>
      <c r="E20" s="380" t="s">
        <v>110</v>
      </c>
      <c r="F20" s="380"/>
      <c r="G20" s="397" t="s">
        <v>447</v>
      </c>
      <c r="H20" s="404" t="s">
        <v>289</v>
      </c>
      <c r="I20" s="405"/>
      <c r="J20" s="405"/>
      <c r="K20" s="405"/>
      <c r="L20" s="400" t="s">
        <v>109</v>
      </c>
      <c r="M20" s="401"/>
      <c r="N20" s="72"/>
      <c r="O20" s="72"/>
      <c r="P20" s="72"/>
    </row>
    <row r="21" spans="1:16" ht="68.45" customHeight="1" x14ac:dyDescent="0.25">
      <c r="A21" s="398"/>
      <c r="B21" s="398"/>
      <c r="C21" s="374"/>
      <c r="D21" s="374"/>
      <c r="E21" s="380"/>
      <c r="F21" s="380"/>
      <c r="G21" s="398"/>
      <c r="H21" s="374" t="s">
        <v>0</v>
      </c>
      <c r="I21" s="374"/>
      <c r="J21" s="374" t="str">
        <f>D22</f>
        <v>Факт</v>
      </c>
      <c r="K21" s="374"/>
      <c r="L21" s="402"/>
      <c r="M21" s="403"/>
    </row>
    <row r="22" spans="1:16" ht="89.25" customHeight="1" x14ac:dyDescent="0.25">
      <c r="A22" s="381"/>
      <c r="B22" s="381"/>
      <c r="C22" s="97" t="s">
        <v>0</v>
      </c>
      <c r="D22" s="230" t="s">
        <v>446</v>
      </c>
      <c r="E22" s="98" t="s">
        <v>283</v>
      </c>
      <c r="F22" s="98" t="s">
        <v>284</v>
      </c>
      <c r="G22" s="381"/>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1.313612462</v>
      </c>
      <c r="D24" s="113">
        <f t="shared" si="0"/>
        <v>0</v>
      </c>
      <c r="E24" s="113">
        <f t="shared" si="0"/>
        <v>1.313612462</v>
      </c>
      <c r="F24" s="113">
        <f t="shared" si="0"/>
        <v>7.0000000000000007E-2</v>
      </c>
      <c r="G24" s="113">
        <f>SUM(G25:G29)</f>
        <v>1.2479318370000001</v>
      </c>
      <c r="H24" s="113">
        <v>1.31</v>
      </c>
      <c r="I24" s="240">
        <v>4</v>
      </c>
      <c r="J24" s="113">
        <v>0</v>
      </c>
      <c r="K24" s="240">
        <v>0</v>
      </c>
      <c r="L24" s="113">
        <f t="shared" ref="L24:M24" si="1">SUM(L25:L29)</f>
        <v>1.31</v>
      </c>
      <c r="M24" s="113">
        <f t="shared" si="1"/>
        <v>0</v>
      </c>
    </row>
    <row r="25" spans="1:16" ht="24" customHeight="1" x14ac:dyDescent="0.25">
      <c r="A25" s="102" t="s">
        <v>106</v>
      </c>
      <c r="B25" s="103" t="s">
        <v>105</v>
      </c>
      <c r="C25" s="113" t="s">
        <v>292</v>
      </c>
      <c r="D25" s="113">
        <v>0</v>
      </c>
      <c r="E25" s="113">
        <v>0</v>
      </c>
      <c r="F25" s="113">
        <v>0</v>
      </c>
      <c r="G25" s="113">
        <v>0</v>
      </c>
      <c r="H25" s="113">
        <v>0</v>
      </c>
      <c r="I25" s="240" t="s">
        <v>292</v>
      </c>
      <c r="J25" s="113">
        <v>0</v>
      </c>
      <c r="K25" s="240">
        <v>0</v>
      </c>
      <c r="L25" s="113" t="s">
        <v>292</v>
      </c>
      <c r="M25" s="113">
        <v>0</v>
      </c>
    </row>
    <row r="26" spans="1:16" x14ac:dyDescent="0.25">
      <c r="A26" s="102" t="s">
        <v>104</v>
      </c>
      <c r="B26" s="103" t="s">
        <v>103</v>
      </c>
      <c r="C26" s="113" t="s">
        <v>292</v>
      </c>
      <c r="D26" s="113">
        <v>0</v>
      </c>
      <c r="E26" s="113">
        <v>0</v>
      </c>
      <c r="F26" s="113">
        <v>0</v>
      </c>
      <c r="G26" s="113">
        <v>0</v>
      </c>
      <c r="H26" s="113">
        <v>0</v>
      </c>
      <c r="I26" s="240" t="s">
        <v>292</v>
      </c>
      <c r="J26" s="113">
        <v>0</v>
      </c>
      <c r="K26" s="240">
        <v>0</v>
      </c>
      <c r="L26" s="113" t="s">
        <v>292</v>
      </c>
      <c r="M26" s="113">
        <v>0</v>
      </c>
    </row>
    <row r="27" spans="1:16" ht="31.5" x14ac:dyDescent="0.25">
      <c r="A27" s="102" t="s">
        <v>102</v>
      </c>
      <c r="B27" s="103" t="s">
        <v>212</v>
      </c>
      <c r="C27" s="242">
        <v>1.313612462</v>
      </c>
      <c r="D27" s="113">
        <v>0</v>
      </c>
      <c r="E27" s="242">
        <v>1.313612462</v>
      </c>
      <c r="F27" s="113">
        <v>7.0000000000000007E-2</v>
      </c>
      <c r="G27" s="113">
        <v>1.2479318370000001</v>
      </c>
      <c r="H27" s="113">
        <v>1.31</v>
      </c>
      <c r="I27" s="240">
        <v>4</v>
      </c>
      <c r="J27" s="113">
        <v>0</v>
      </c>
      <c r="K27" s="240">
        <v>0</v>
      </c>
      <c r="L27" s="113">
        <f>H27</f>
        <v>1.31</v>
      </c>
      <c r="M27" s="113">
        <f>J27</f>
        <v>0</v>
      </c>
    </row>
    <row r="28" spans="1:16" x14ac:dyDescent="0.25">
      <c r="A28" s="102" t="s">
        <v>101</v>
      </c>
      <c r="B28" s="103" t="s">
        <v>100</v>
      </c>
      <c r="C28" s="113" t="s">
        <v>292</v>
      </c>
      <c r="D28" s="113">
        <v>0</v>
      </c>
      <c r="E28" s="113">
        <v>0</v>
      </c>
      <c r="F28" s="113">
        <v>0</v>
      </c>
      <c r="G28" s="113">
        <v>0</v>
      </c>
      <c r="H28" s="113" t="s">
        <v>292</v>
      </c>
      <c r="I28" s="113" t="s">
        <v>292</v>
      </c>
      <c r="J28" s="113">
        <v>0</v>
      </c>
      <c r="K28" s="240">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40">
        <v>0</v>
      </c>
      <c r="L29" s="113" t="s">
        <v>292</v>
      </c>
      <c r="M29" s="113">
        <v>0</v>
      </c>
    </row>
    <row r="30" spans="1:16" ht="47.25" x14ac:dyDescent="0.25">
      <c r="A30" s="100" t="s">
        <v>17</v>
      </c>
      <c r="B30" s="101" t="s">
        <v>97</v>
      </c>
      <c r="C30" s="113" t="s">
        <v>292</v>
      </c>
      <c r="D30" s="113">
        <f t="shared" ref="D30:M30" si="2">SUM(D31:D34)</f>
        <v>1.1132309</v>
      </c>
      <c r="E30" s="113">
        <f t="shared" si="2"/>
        <v>0</v>
      </c>
      <c r="F30" s="113">
        <f t="shared" si="2"/>
        <v>0</v>
      </c>
      <c r="G30" s="113">
        <f t="shared" si="2"/>
        <v>0</v>
      </c>
      <c r="H30" s="113" t="s">
        <v>292</v>
      </c>
      <c r="I30" s="113" t="s">
        <v>292</v>
      </c>
      <c r="J30" s="113">
        <f t="shared" si="2"/>
        <v>0</v>
      </c>
      <c r="K30" s="113">
        <f t="shared" si="2"/>
        <v>0</v>
      </c>
      <c r="L30" s="113" t="s">
        <v>292</v>
      </c>
      <c r="M30" s="113">
        <f t="shared" si="2"/>
        <v>0</v>
      </c>
    </row>
    <row r="31" spans="1:16" x14ac:dyDescent="0.25">
      <c r="A31" s="100" t="s">
        <v>96</v>
      </c>
      <c r="B31" s="103" t="s">
        <v>95</v>
      </c>
      <c r="C31" s="113" t="s">
        <v>292</v>
      </c>
      <c r="D31" s="113">
        <v>7.7926163000000007E-2</v>
      </c>
      <c r="E31" s="113">
        <v>0</v>
      </c>
      <c r="F31" s="113">
        <v>0</v>
      </c>
      <c r="G31" s="113">
        <v>0</v>
      </c>
      <c r="H31" s="113" t="s">
        <v>292</v>
      </c>
      <c r="I31" s="113" t="s">
        <v>292</v>
      </c>
      <c r="J31" s="113">
        <v>0</v>
      </c>
      <c r="K31" s="113">
        <v>0</v>
      </c>
      <c r="L31" s="113" t="s">
        <v>292</v>
      </c>
      <c r="M31" s="113">
        <v>0</v>
      </c>
    </row>
    <row r="32" spans="1:16" ht="31.5" x14ac:dyDescent="0.25">
      <c r="A32" s="100" t="s">
        <v>94</v>
      </c>
      <c r="B32" s="103" t="s">
        <v>93</v>
      </c>
      <c r="C32" s="113" t="s">
        <v>292</v>
      </c>
      <c r="D32" s="113">
        <v>0.89058472000000011</v>
      </c>
      <c r="E32" s="113">
        <v>0</v>
      </c>
      <c r="F32" s="113">
        <v>0</v>
      </c>
      <c r="G32" s="113">
        <v>0</v>
      </c>
      <c r="H32" s="113" t="s">
        <v>292</v>
      </c>
      <c r="I32" s="113" t="s">
        <v>292</v>
      </c>
      <c r="J32" s="113">
        <v>0</v>
      </c>
      <c r="K32" s="113">
        <v>0</v>
      </c>
      <c r="L32" s="113" t="s">
        <v>292</v>
      </c>
      <c r="M32" s="113">
        <v>0</v>
      </c>
    </row>
    <row r="33" spans="1:13" x14ac:dyDescent="0.25">
      <c r="A33" s="100" t="s">
        <v>92</v>
      </c>
      <c r="B33" s="103" t="s">
        <v>91</v>
      </c>
      <c r="C33" s="113" t="s">
        <v>292</v>
      </c>
      <c r="D33" s="113">
        <v>0</v>
      </c>
      <c r="E33" s="113">
        <v>0</v>
      </c>
      <c r="F33" s="113">
        <v>0</v>
      </c>
      <c r="G33" s="113">
        <v>0</v>
      </c>
      <c r="H33" s="113" t="s">
        <v>292</v>
      </c>
      <c r="I33" s="113" t="s">
        <v>292</v>
      </c>
      <c r="J33" s="113">
        <v>0</v>
      </c>
      <c r="K33" s="113">
        <v>0</v>
      </c>
      <c r="L33" s="113" t="s">
        <v>292</v>
      </c>
      <c r="M33" s="113">
        <v>0</v>
      </c>
    </row>
    <row r="34" spans="1:13" ht="31.5" customHeight="1" x14ac:dyDescent="0.25">
      <c r="A34" s="100" t="s">
        <v>90</v>
      </c>
      <c r="B34" s="103" t="s">
        <v>89</v>
      </c>
      <c r="C34" s="113" t="s">
        <v>292</v>
      </c>
      <c r="D34" s="113">
        <v>0.14472001699999981</v>
      </c>
      <c r="E34" s="113">
        <v>0</v>
      </c>
      <c r="F34" s="113">
        <v>0</v>
      </c>
      <c r="G34" s="113">
        <v>0</v>
      </c>
      <c r="H34" s="113" t="s">
        <v>292</v>
      </c>
      <c r="I34" s="113" t="s">
        <v>292</v>
      </c>
      <c r="J34" s="113">
        <v>0</v>
      </c>
      <c r="K34" s="113">
        <v>0</v>
      </c>
      <c r="L34" s="113" t="s">
        <v>292</v>
      </c>
      <c r="M34" s="113">
        <v>0</v>
      </c>
    </row>
    <row r="35" spans="1:13" ht="31.5" x14ac:dyDescent="0.25">
      <c r="A35" s="100" t="s">
        <v>16</v>
      </c>
      <c r="B35" s="101" t="s">
        <v>88</v>
      </c>
      <c r="C35" s="113" t="s">
        <v>292</v>
      </c>
      <c r="D35" s="113">
        <f t="shared" ref="D35:M35" si="3">SUM(D36:D42)</f>
        <v>1</v>
      </c>
      <c r="E35" s="113">
        <v>0</v>
      </c>
      <c r="F35" s="113">
        <f t="shared" si="3"/>
        <v>0</v>
      </c>
      <c r="G35" s="113">
        <v>0</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1</v>
      </c>
      <c r="E39" s="113">
        <v>1</v>
      </c>
      <c r="F39" s="113">
        <v>0</v>
      </c>
      <c r="G39" s="113">
        <v>1</v>
      </c>
      <c r="H39" s="113" t="s">
        <v>292</v>
      </c>
      <c r="I39" s="113" t="s">
        <v>292</v>
      </c>
      <c r="J39" s="113">
        <v>0</v>
      </c>
      <c r="K39" s="11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f t="shared" ref="D43:M43" si="4">SUM(D44:D50)</f>
        <v>1</v>
      </c>
      <c r="E43" s="113">
        <f t="shared" si="4"/>
        <v>1</v>
      </c>
      <c r="F43" s="113">
        <f t="shared" si="4"/>
        <v>0</v>
      </c>
      <c r="G43" s="113">
        <f t="shared" si="4"/>
        <v>1</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v>1</v>
      </c>
      <c r="E47" s="113">
        <v>1</v>
      </c>
      <c r="F47" s="113">
        <v>0</v>
      </c>
      <c r="G47" s="113">
        <v>1</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D52</f>
        <v>1.1132309</v>
      </c>
      <c r="E51" s="113">
        <f t="shared" ref="E51:G51" si="5">E52</f>
        <v>1.1132309</v>
      </c>
      <c r="F51" s="113">
        <f t="shared" si="5"/>
        <v>0</v>
      </c>
      <c r="G51" s="113">
        <f t="shared" si="5"/>
        <v>1.1132309</v>
      </c>
      <c r="H51" s="113" t="s">
        <v>292</v>
      </c>
      <c r="I51" s="113" t="s">
        <v>292</v>
      </c>
      <c r="J51" s="113">
        <f t="shared" ref="J51:M51" si="6">SUM(J52:J57)</f>
        <v>0</v>
      </c>
      <c r="K51" s="113">
        <f t="shared" si="6"/>
        <v>0</v>
      </c>
      <c r="L51" s="113" t="s">
        <v>292</v>
      </c>
      <c r="M51" s="113">
        <f t="shared" si="6"/>
        <v>0</v>
      </c>
    </row>
    <row r="52" spans="1:13" x14ac:dyDescent="0.25">
      <c r="A52" s="102" t="s">
        <v>63</v>
      </c>
      <c r="B52" s="103" t="s">
        <v>62</v>
      </c>
      <c r="C52" s="113" t="s">
        <v>292</v>
      </c>
      <c r="D52" s="113">
        <f>D30</f>
        <v>1.1132309</v>
      </c>
      <c r="E52" s="113">
        <v>1.1132309</v>
      </c>
      <c r="F52" s="113">
        <v>0</v>
      </c>
      <c r="G52" s="113">
        <v>1.1132309</v>
      </c>
      <c r="H52" s="113" t="s">
        <v>292</v>
      </c>
      <c r="I52" s="113" t="s">
        <v>292</v>
      </c>
      <c r="J52" s="113">
        <v>0</v>
      </c>
      <c r="K52" s="11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1</v>
      </c>
      <c r="E56" s="113">
        <v>0</v>
      </c>
      <c r="F56" s="113">
        <v>0</v>
      </c>
      <c r="G56" s="113">
        <v>1</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7">SUM(D60:D64)</f>
        <v>1</v>
      </c>
      <c r="E59" s="113">
        <f t="shared" si="7"/>
        <v>1</v>
      </c>
      <c r="F59" s="113">
        <f t="shared" si="7"/>
        <v>0</v>
      </c>
      <c r="G59" s="113">
        <f t="shared" si="7"/>
        <v>1</v>
      </c>
      <c r="H59" s="113" t="s">
        <v>292</v>
      </c>
      <c r="I59" s="113" t="s">
        <v>292</v>
      </c>
      <c r="J59" s="113">
        <f t="shared" si="7"/>
        <v>0</v>
      </c>
      <c r="K59" s="113">
        <f t="shared" si="7"/>
        <v>0</v>
      </c>
      <c r="L59" s="113" t="s">
        <v>292</v>
      </c>
      <c r="M59" s="113">
        <f t="shared" si="7"/>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v>0</v>
      </c>
    </row>
    <row r="63" spans="1:13" x14ac:dyDescent="0.25">
      <c r="A63" s="102" t="s">
        <v>152</v>
      </c>
      <c r="B63" s="107" t="s">
        <v>154</v>
      </c>
      <c r="C63" s="113" t="s">
        <v>292</v>
      </c>
      <c r="D63" s="113">
        <v>1</v>
      </c>
      <c r="E63" s="113">
        <v>1</v>
      </c>
      <c r="F63" s="113">
        <v>0</v>
      </c>
      <c r="G63" s="113">
        <v>1</v>
      </c>
      <c r="H63" s="113" t="s">
        <v>292</v>
      </c>
      <c r="I63" s="113" t="s">
        <v>292</v>
      </c>
      <c r="J63" s="113">
        <v>0</v>
      </c>
      <c r="K63" s="11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7"/>
      <c r="C66" s="387"/>
      <c r="D66" s="387"/>
      <c r="E66" s="387"/>
      <c r="F66" s="387"/>
      <c r="G66" s="387"/>
      <c r="H66" s="387"/>
      <c r="I66" s="387"/>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8"/>
      <c r="C68" s="388"/>
      <c r="D68" s="388"/>
      <c r="E68" s="388"/>
      <c r="F68" s="388"/>
      <c r="G68" s="388"/>
      <c r="H68" s="388"/>
      <c r="I68" s="388"/>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7"/>
      <c r="C70" s="387"/>
      <c r="D70" s="387"/>
      <c r="E70" s="387"/>
      <c r="F70" s="387"/>
      <c r="G70" s="387"/>
      <c r="H70" s="387"/>
      <c r="I70" s="387"/>
      <c r="J70" s="89"/>
      <c r="K70" s="89"/>
      <c r="L70" s="87"/>
      <c r="M70" s="87"/>
    </row>
    <row r="71" spans="1:13" x14ac:dyDescent="0.25">
      <c r="B71" s="71"/>
      <c r="C71" s="71"/>
      <c r="D71" s="71"/>
      <c r="E71" s="71"/>
      <c r="F71" s="71"/>
    </row>
    <row r="72" spans="1:13" ht="51" customHeight="1" x14ac:dyDescent="0.25">
      <c r="B72" s="389"/>
      <c r="C72" s="389"/>
      <c r="D72" s="389"/>
      <c r="E72" s="389"/>
      <c r="F72" s="389"/>
      <c r="G72" s="389"/>
      <c r="H72" s="389"/>
      <c r="I72" s="389"/>
      <c r="J72" s="69"/>
      <c r="K72" s="69"/>
    </row>
    <row r="73" spans="1:13" ht="32.25" customHeight="1" x14ac:dyDescent="0.25">
      <c r="B73" s="390"/>
      <c r="C73" s="390"/>
      <c r="D73" s="390"/>
      <c r="E73" s="390"/>
      <c r="F73" s="390"/>
      <c r="G73" s="390"/>
      <c r="H73" s="390"/>
      <c r="I73" s="390"/>
      <c r="J73" s="73"/>
      <c r="K73" s="73"/>
    </row>
    <row r="74" spans="1:13" ht="51.75" customHeight="1" x14ac:dyDescent="0.25">
      <c r="B74" s="389"/>
      <c r="C74" s="389"/>
      <c r="D74" s="389"/>
      <c r="E74" s="389"/>
      <c r="F74" s="389"/>
      <c r="G74" s="389"/>
      <c r="H74" s="389"/>
      <c r="I74" s="389"/>
      <c r="J74" s="69"/>
      <c r="K74" s="69"/>
    </row>
    <row r="75" spans="1:13" ht="21.75" customHeight="1" x14ac:dyDescent="0.25">
      <c r="B75" s="385"/>
      <c r="C75" s="385"/>
      <c r="D75" s="385"/>
      <c r="E75" s="385"/>
      <c r="F75" s="385"/>
      <c r="G75" s="385"/>
      <c r="H75" s="385"/>
      <c r="I75" s="385"/>
      <c r="J75" s="74"/>
      <c r="K75" s="74"/>
    </row>
    <row r="76" spans="1:13" ht="23.25" customHeight="1" x14ac:dyDescent="0.25">
      <c r="B76" s="70"/>
      <c r="C76" s="70"/>
      <c r="D76" s="70"/>
      <c r="E76" s="70"/>
      <c r="F76" s="70"/>
    </row>
    <row r="77" spans="1:13" ht="18.75" customHeight="1" x14ac:dyDescent="0.25">
      <c r="B77" s="386"/>
      <c r="C77" s="386"/>
      <c r="D77" s="386"/>
      <c r="E77" s="386"/>
      <c r="F77" s="386"/>
      <c r="G77" s="386"/>
      <c r="H77" s="386"/>
      <c r="I77" s="386"/>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85" zoomScaleSheetLayoutView="85" workbookViewId="0">
      <selection activeCell="R22" sqref="R22:R24"/>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9" t="s">
        <v>495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F_prj_109106_47411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6" t="str">
        <f>'1. паспорт местоположение'!A15:C15</f>
        <v>Реконструкция ВЛ 10кВ №5 от ПС "Магарамкент  (Магар. СУ)</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8"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8" customFormat="1" x14ac:dyDescent="0.25">
      <c r="A21" s="432" t="s">
        <v>448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18" customFormat="1" ht="58.5" customHeight="1" x14ac:dyDescent="0.25">
      <c r="A22" s="417" t="s">
        <v>449</v>
      </c>
      <c r="B22" s="434" t="s">
        <v>450</v>
      </c>
      <c r="C22" s="417" t="s">
        <v>451</v>
      </c>
      <c r="D22" s="417" t="s">
        <v>452</v>
      </c>
      <c r="E22" s="437" t="s">
        <v>453</v>
      </c>
      <c r="F22" s="438"/>
      <c r="G22" s="438"/>
      <c r="H22" s="438"/>
      <c r="I22" s="438"/>
      <c r="J22" s="438"/>
      <c r="K22" s="438"/>
      <c r="L22" s="439"/>
      <c r="M22" s="417" t="s">
        <v>454</v>
      </c>
      <c r="N22" s="417" t="s">
        <v>455</v>
      </c>
      <c r="O22" s="417" t="s">
        <v>456</v>
      </c>
      <c r="P22" s="416" t="s">
        <v>457</v>
      </c>
      <c r="Q22" s="416" t="s">
        <v>458</v>
      </c>
      <c r="R22" s="416" t="s">
        <v>459</v>
      </c>
      <c r="S22" s="416" t="s">
        <v>460</v>
      </c>
      <c r="T22" s="416"/>
      <c r="U22" s="431" t="s">
        <v>461</v>
      </c>
      <c r="V22" s="431" t="s">
        <v>462</v>
      </c>
      <c r="W22" s="416" t="s">
        <v>463</v>
      </c>
      <c r="X22" s="416" t="s">
        <v>464</v>
      </c>
      <c r="Y22" s="416" t="s">
        <v>465</v>
      </c>
      <c r="Z22" s="440" t="s">
        <v>466</v>
      </c>
      <c r="AA22" s="416" t="s">
        <v>467</v>
      </c>
      <c r="AB22" s="416" t="s">
        <v>468</v>
      </c>
      <c r="AC22" s="416" t="s">
        <v>469</v>
      </c>
      <c r="AD22" s="416" t="s">
        <v>470</v>
      </c>
      <c r="AE22" s="416" t="s">
        <v>471</v>
      </c>
      <c r="AF22" s="416" t="s">
        <v>472</v>
      </c>
      <c r="AG22" s="416"/>
      <c r="AH22" s="416"/>
      <c r="AI22" s="416"/>
      <c r="AJ22" s="416"/>
      <c r="AK22" s="416"/>
      <c r="AL22" s="416" t="s">
        <v>473</v>
      </c>
      <c r="AM22" s="416"/>
      <c r="AN22" s="416"/>
      <c r="AO22" s="416"/>
      <c r="AP22" s="416" t="s">
        <v>474</v>
      </c>
      <c r="AQ22" s="416"/>
      <c r="AR22" s="416" t="s">
        <v>475</v>
      </c>
      <c r="AS22" s="416" t="s">
        <v>476</v>
      </c>
      <c r="AT22" s="416" t="s">
        <v>477</v>
      </c>
      <c r="AU22" s="416" t="s">
        <v>478</v>
      </c>
      <c r="AV22" s="419" t="s">
        <v>479</v>
      </c>
    </row>
    <row r="23" spans="1:48" s="218" customFormat="1" ht="64.5" customHeight="1" x14ac:dyDescent="0.25">
      <c r="A23" s="433"/>
      <c r="B23" s="435"/>
      <c r="C23" s="433"/>
      <c r="D23" s="433"/>
      <c r="E23" s="423" t="s">
        <v>480</v>
      </c>
      <c r="F23" s="425" t="s">
        <v>55</v>
      </c>
      <c r="G23" s="425" t="s">
        <v>54</v>
      </c>
      <c r="H23" s="425" t="s">
        <v>53</v>
      </c>
      <c r="I23" s="427" t="s">
        <v>481</v>
      </c>
      <c r="J23" s="427" t="s">
        <v>482</v>
      </c>
      <c r="K23" s="427" t="s">
        <v>483</v>
      </c>
      <c r="L23" s="425" t="s">
        <v>377</v>
      </c>
      <c r="M23" s="433"/>
      <c r="N23" s="433"/>
      <c r="O23" s="433"/>
      <c r="P23" s="416"/>
      <c r="Q23" s="416"/>
      <c r="R23" s="416"/>
      <c r="S23" s="429" t="s">
        <v>0</v>
      </c>
      <c r="T23" s="429" t="s">
        <v>446</v>
      </c>
      <c r="U23" s="431"/>
      <c r="V23" s="431"/>
      <c r="W23" s="416"/>
      <c r="X23" s="416"/>
      <c r="Y23" s="416"/>
      <c r="Z23" s="416"/>
      <c r="AA23" s="416"/>
      <c r="AB23" s="416"/>
      <c r="AC23" s="416"/>
      <c r="AD23" s="416"/>
      <c r="AE23" s="416"/>
      <c r="AF23" s="416" t="s">
        <v>484</v>
      </c>
      <c r="AG23" s="416"/>
      <c r="AH23" s="416" t="s">
        <v>485</v>
      </c>
      <c r="AI23" s="416"/>
      <c r="AJ23" s="417" t="s">
        <v>486</v>
      </c>
      <c r="AK23" s="417" t="s">
        <v>487</v>
      </c>
      <c r="AL23" s="417" t="s">
        <v>488</v>
      </c>
      <c r="AM23" s="417" t="s">
        <v>489</v>
      </c>
      <c r="AN23" s="417" t="s">
        <v>490</v>
      </c>
      <c r="AO23" s="417" t="s">
        <v>491</v>
      </c>
      <c r="AP23" s="417" t="s">
        <v>492</v>
      </c>
      <c r="AQ23" s="421" t="s">
        <v>446</v>
      </c>
      <c r="AR23" s="416"/>
      <c r="AS23" s="416"/>
      <c r="AT23" s="416"/>
      <c r="AU23" s="416"/>
      <c r="AV23" s="420"/>
    </row>
    <row r="24" spans="1:48" s="218" customFormat="1" ht="96.75" customHeight="1" x14ac:dyDescent="0.25">
      <c r="A24" s="418"/>
      <c r="B24" s="436"/>
      <c r="C24" s="418"/>
      <c r="D24" s="418"/>
      <c r="E24" s="424"/>
      <c r="F24" s="426"/>
      <c r="G24" s="426"/>
      <c r="H24" s="426"/>
      <c r="I24" s="428"/>
      <c r="J24" s="428"/>
      <c r="K24" s="428"/>
      <c r="L24" s="426"/>
      <c r="M24" s="418"/>
      <c r="N24" s="418"/>
      <c r="O24" s="418"/>
      <c r="P24" s="416"/>
      <c r="Q24" s="416"/>
      <c r="R24" s="416"/>
      <c r="S24" s="430"/>
      <c r="T24" s="430"/>
      <c r="U24" s="431"/>
      <c r="V24" s="431"/>
      <c r="W24" s="416"/>
      <c r="X24" s="416"/>
      <c r="Y24" s="416"/>
      <c r="Z24" s="416"/>
      <c r="AA24" s="416"/>
      <c r="AB24" s="416"/>
      <c r="AC24" s="416"/>
      <c r="AD24" s="416"/>
      <c r="AE24" s="416"/>
      <c r="AF24" s="219" t="s">
        <v>493</v>
      </c>
      <c r="AG24" s="219" t="s">
        <v>494</v>
      </c>
      <c r="AH24" s="220" t="s">
        <v>0</v>
      </c>
      <c r="AI24" s="220" t="s">
        <v>446</v>
      </c>
      <c r="AJ24" s="418"/>
      <c r="AK24" s="418"/>
      <c r="AL24" s="418"/>
      <c r="AM24" s="418"/>
      <c r="AN24" s="418"/>
      <c r="AO24" s="418"/>
      <c r="AP24" s="418"/>
      <c r="AQ24" s="422"/>
      <c r="AR24" s="416"/>
      <c r="AS24" s="416"/>
      <c r="AT24" s="416"/>
      <c r="AU24" s="416"/>
      <c r="AV24" s="420"/>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3" t="s">
        <v>5</v>
      </c>
      <c r="B7" s="263"/>
      <c r="C7" s="47"/>
      <c r="D7" s="47"/>
      <c r="E7" s="47"/>
      <c r="F7" s="47"/>
      <c r="G7" s="47"/>
      <c r="H7" s="47"/>
    </row>
    <row r="8" spans="1:8" ht="18.75" x14ac:dyDescent="0.25">
      <c r="A8" s="47"/>
      <c r="B8" s="47"/>
      <c r="C8" s="47"/>
      <c r="D8" s="47"/>
      <c r="E8" s="47"/>
      <c r="F8" s="47"/>
      <c r="G8" s="47"/>
      <c r="H8" s="47"/>
    </row>
    <row r="9" spans="1:8" x14ac:dyDescent="0.25">
      <c r="A9" s="264" t="str">
        <f>'1. паспорт местоположение'!A9:C9</f>
        <v>Филиал ПАО "МРСК Северного Кавказа"- "Дагэнерго"</v>
      </c>
      <c r="B9" s="264"/>
      <c r="C9" s="45"/>
      <c r="D9" s="45"/>
      <c r="E9" s="45"/>
      <c r="F9" s="45"/>
      <c r="G9" s="45"/>
      <c r="H9" s="45"/>
    </row>
    <row r="10" spans="1:8" x14ac:dyDescent="0.25">
      <c r="A10" s="260" t="s">
        <v>4</v>
      </c>
      <c r="B10" s="260"/>
      <c r="C10" s="46"/>
      <c r="D10" s="46"/>
      <c r="E10" s="46"/>
      <c r="F10" s="46"/>
      <c r="G10" s="46"/>
      <c r="H10" s="46"/>
    </row>
    <row r="11" spans="1:8" ht="18.75" x14ac:dyDescent="0.25">
      <c r="A11" s="47"/>
      <c r="B11" s="47"/>
      <c r="C11" s="47"/>
      <c r="D11" s="47"/>
      <c r="E11" s="47"/>
      <c r="F11" s="47"/>
      <c r="G11" s="47"/>
      <c r="H11" s="47"/>
    </row>
    <row r="12" spans="1:8" ht="30.75" customHeight="1" x14ac:dyDescent="0.25">
      <c r="A12" s="264" t="str">
        <f>'1. паспорт местоположение'!A12:C12</f>
        <v>F_prj_109106_47411</v>
      </c>
      <c r="B12" s="264"/>
      <c r="C12" s="45"/>
      <c r="D12" s="45"/>
      <c r="E12" s="45"/>
      <c r="F12" s="45"/>
      <c r="G12" s="45"/>
      <c r="H12" s="45"/>
    </row>
    <row r="13" spans="1:8" x14ac:dyDescent="0.25">
      <c r="A13" s="260" t="s">
        <v>3</v>
      </c>
      <c r="B13" s="260"/>
      <c r="C13" s="46"/>
      <c r="D13" s="46"/>
      <c r="E13" s="46"/>
      <c r="F13" s="46"/>
      <c r="G13" s="46"/>
      <c r="H13" s="46"/>
    </row>
    <row r="14" spans="1:8" ht="18.75" x14ac:dyDescent="0.25">
      <c r="A14" s="9"/>
      <c r="B14" s="9"/>
      <c r="C14" s="9"/>
      <c r="D14" s="9"/>
      <c r="E14" s="9"/>
      <c r="F14" s="9"/>
      <c r="G14" s="9"/>
      <c r="H14" s="9"/>
    </row>
    <row r="15" spans="1:8" x14ac:dyDescent="0.25">
      <c r="A15" s="264" t="str">
        <f>'1. паспорт местоположение'!A15:C15</f>
        <v>Реконструкция ВЛ 10кВ №5 от ПС "Магарамкент  (Магар. СУ)</v>
      </c>
      <c r="B15" s="264"/>
      <c r="C15" s="45"/>
      <c r="D15" s="45"/>
      <c r="E15" s="45"/>
      <c r="F15" s="45"/>
      <c r="G15" s="45"/>
      <c r="H15" s="45"/>
    </row>
    <row r="16" spans="1:8" x14ac:dyDescent="0.25">
      <c r="A16" s="260" t="s">
        <v>2</v>
      </c>
      <c r="B16" s="260"/>
      <c r="C16" s="46"/>
      <c r="D16" s="46"/>
      <c r="E16" s="46"/>
      <c r="F16" s="46"/>
      <c r="G16" s="46"/>
      <c r="H16" s="46"/>
    </row>
    <row r="17" spans="1:2" x14ac:dyDescent="0.25">
      <c r="B17" s="39"/>
    </row>
    <row r="18" spans="1:2" ht="33.75" customHeight="1" x14ac:dyDescent="0.25">
      <c r="A18" s="442" t="s">
        <v>264</v>
      </c>
      <c r="B18" s="443"/>
    </row>
    <row r="19" spans="1:2" x14ac:dyDescent="0.25">
      <c r="B19" s="35"/>
    </row>
    <row r="20" spans="1:2" x14ac:dyDescent="0.25">
      <c r="B20" s="40"/>
    </row>
    <row r="21" spans="1:2" ht="44.25" customHeight="1" x14ac:dyDescent="0.25">
      <c r="A21" s="245" t="s">
        <v>163</v>
      </c>
      <c r="B21" s="246" t="str">
        <f>A15</f>
        <v>Реконструкция ВЛ 10кВ №5 от ПС "Магарамкент  (Магар. СУ)</v>
      </c>
    </row>
    <row r="22" spans="1:2" x14ac:dyDescent="0.25">
      <c r="A22" s="245" t="s">
        <v>164</v>
      </c>
      <c r="B22" s="246" t="str">
        <f>'1. паспорт местоположение'!C27</f>
        <v>Магарамкентский район</v>
      </c>
    </row>
    <row r="23" spans="1:2" x14ac:dyDescent="0.25">
      <c r="A23" s="245" t="s">
        <v>160</v>
      </c>
      <c r="B23" s="246" t="s">
        <v>290</v>
      </c>
    </row>
    <row r="24" spans="1:2" x14ac:dyDescent="0.25">
      <c r="A24" s="245" t="s">
        <v>165</v>
      </c>
      <c r="B24" s="246" t="s">
        <v>517</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0</v>
      </c>
    </row>
    <row r="28" spans="1:2" ht="30" x14ac:dyDescent="0.25">
      <c r="A28" s="248" t="s">
        <v>168</v>
      </c>
      <c r="B28" s="248" t="s">
        <v>500</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1" t="s">
        <v>292</v>
      </c>
    </row>
    <row r="74" spans="1:2" x14ac:dyDescent="0.25">
      <c r="A74" s="251" t="s">
        <v>204</v>
      </c>
      <c r="B74" s="441"/>
    </row>
    <row r="75" spans="1:2" x14ac:dyDescent="0.25">
      <c r="A75" s="251" t="s">
        <v>205</v>
      </c>
      <c r="B75" s="441"/>
    </row>
    <row r="76" spans="1:2" x14ac:dyDescent="0.25">
      <c r="A76" s="251" t="s">
        <v>206</v>
      </c>
      <c r="B76" s="441"/>
    </row>
    <row r="77" spans="1:2" x14ac:dyDescent="0.25">
      <c r="A77" s="251" t="s">
        <v>207</v>
      </c>
      <c r="B77" s="441"/>
    </row>
    <row r="78" spans="1:2" x14ac:dyDescent="0.25">
      <c r="A78" s="255" t="s">
        <v>208</v>
      </c>
      <c r="B78" s="441"/>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2016-11-10T08:43:47Z</dcterms:modified>
</cp:coreProperties>
</file>